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Nouvelle accréditation 24-28\Projets maquettes\Maquettes postérieures (après 17 novembre)\Master\"/>
    </mc:Choice>
  </mc:AlternateContent>
  <xr:revisionPtr revIDLastSave="0" documentId="8_{E589EA3E-C83C-4185-A7CE-2E21166B4BCF}" xr6:coauthVersionLast="47" xr6:coauthVersionMax="47" xr10:uidLastSave="{00000000-0000-0000-0000-000000000000}"/>
  <bookViews>
    <workbookView xWindow="-120" yWindow="-120" windowWidth="29040" windowHeight="15720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18" i="21"/>
  <c r="G20" i="21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<sst xmlns="http://schemas.openxmlformats.org/spreadsheetml/2006/main" count="1000" uniqueCount="379">
  <si>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</si>
  <si>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</si>
  <si>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</si>
  <si>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</si>
  <si>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</si>
  <si>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</si>
  <si>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</si>
  <si>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</si>
  <si>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</si>
  <si>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</si>
  <si>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</si>
  <si>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</si>
  <si>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</si>
  <si>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</si>
  <si>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</si>
  <si>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</si>
  <si>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</si>
  <si>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</si>
  <si>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</si>
  <si>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</si>
  <si>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</si>
  <si>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</si>
  <si>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</si>
  <si>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</si>
  <si>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</si>
  <si>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</si>
  <si>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</si>
  <si>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</si>
  <si>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</si>
  <si>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</si>
  <si>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</si>
  <si>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</si>
  <si>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</si>
  <si>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</si>
  <si>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</si>
  <si>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</si>
  <si>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</si>
  <si>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</si>
  <si>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</si>
  <si>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</si>
  <si>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</si>
  <si>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</si>
  <si>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</si>
  <si>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</si>
  <si>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</si>
  <si>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</si>
  <si>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</si>
  <si>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</si>
  <si>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</si>
  <si>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</si>
  <si>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</si>
  <si>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</si>
  <si>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</si>
  <si>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</si>
  <si>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</si>
  <si>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</si>
  <si>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</si>
  <si>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</si>
  <si>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</si>
  <si>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</si>
  <si>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</si>
  <si>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</si>
  <si>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</si>
  <si>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</si>
  <si>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</si>
  <si>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</si>
  <si>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</si>
  <si>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</si>
  <si>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</si>
  <si>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</si>
  <si>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</si>
  <si>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</si>
  <si>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</si>
  <si>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</si>
  <si>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</si>
  <si>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</si>
  <si>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</si>
  <si>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</si>
  <si>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</si>
  <si>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</si>
  <si>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</si>
  <si>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</si>
  <si>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</si>
  <si>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</si>
  <si>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</si>
  <si>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</si>
  <si>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</si>
  <si>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</si>
  <si>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</si>
  <si>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</si>
  <si>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</si>
  <si>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</si>
  <si>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</si>
  <si>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</si>
  <si>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</si>
  <si>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</si>
  <si>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</si>
  <si>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</si>
  <si>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</si>
  <si>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</si>
  <si>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</si>
  <si>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</si>
  <si>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</si>
  <si>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</si>
  <si>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</si>
  <si>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</si>
  <si>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</si>
  <si>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</si>
  <si>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</si>
  <si>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</si>
  <si>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</si>
  <si>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</si>
  <si>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</si>
  <si>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</si>
  <si>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</si>
  <si>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</si>
  <si>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</si>
  <si>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</si>
  <si>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</si>
  <si>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</si>
  <si>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</si>
  <si>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</si>
  <si>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</si>
  <si>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</si>
  <si>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</si>
  <si>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</si>
  <si>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</si>
  <si>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</si>
  <si>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</si>
  <si>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</si>
  <si>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</si>
  <si>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</si>
  <si>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</si>
  <si>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</si>
  <si>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</si>
  <si>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</si>
  <si>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</si>
  <si>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</si>
  <si>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</si>
  <si>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</si>
  <si>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</si>
  <si>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</si>
  <si>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</si>
  <si>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</si>
  <si>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</si>
  <si>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</si>
  <si>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</si>
  <si>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</si>
  <si>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</si>
  <si>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</si>
  <si>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</si>
  <si>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</si>
  <si>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</si>
  <si>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</si>
  <si>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</si>
  <si>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</si>
  <si>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</si>
  <si>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</si>
  <si>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</si>
  <si>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</si>
  <si>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</si>
  <si>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</si>
  <si>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</si>
  <si>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</si>
  <si>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</si>
  <si>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</si>
  <si>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</si>
  <si>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</si>
  <si>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</si>
  <si>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</si>
  <si>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</si>
  <si>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</si>
  <si>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</si>
  <si>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</si>
  <si>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</si>
  <si>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</si>
  <si>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</si>
  <si>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</si>
  <si>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</si>
  <si>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</si>
  <si>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</si>
  <si>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</si>
  <si>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</si>
  <si>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</si>
  <si>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</si>
  <si>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</si>
  <si>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</si>
  <si>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</si>
  <si>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</si>
  <si>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</si>
  <si>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</si>
  <si>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</si>
  <si>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</si>
  <si>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</si>
  <si>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</si>
  <si>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</si>
  <si>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</si>
  <si>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</si>
  <si>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</si>
  <si>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</si>
  <si>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</si>
  <si>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</si>
  <si>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</si>
  <si>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</si>
  <si>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</si>
  <si>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</si>
  <si>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</si>
  <si>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</si>
  <si>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</si>
  <si>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</si>
  <si>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</si>
  <si>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</si>
  <si>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</si>
  <si>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</si>
  <si>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</si>
  <si>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</si>
  <si>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</si>
  <si>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</si>
  <si>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</si>
  <si>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</si>
  <si>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</si>
  <si>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</si>
  <si>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</si>
  <si>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</si>
  <si>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</si>
  <si>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</si>
  <si>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</si>
  <si>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</si>
  <si>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</si>
  <si>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</si>
  <si>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</si>
  <si>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</si>
  <si>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</si>
  <si>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</si>
  <si>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</si>
  <si>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</si>
  <si>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</si>
  <si>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-</t>
  </si>
  <si>
    <t>Session M1</t>
  </si>
  <si>
    <t>Session Unique</t>
  </si>
  <si>
    <t>Session M2</t>
  </si>
  <si>
    <t>Parcours Type en Master</t>
  </si>
  <si>
    <t>Parcours Type</t>
  </si>
  <si>
    <t>ICONES - Ingénierie de la Communication Organisationnelle, Numérique Et Stratégique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</si>
  <si>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</si>
  <si>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</si>
  <si>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</si>
  <si>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</si>
  <si>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</si>
  <si>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</si>
  <si>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</si>
  <si>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</si>
  <si>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</si>
  <si>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</si>
  <si>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</si>
  <si>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</si>
  <si>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</si>
  <si>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</si>
  <si>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</si>
  <si>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</si>
  <si>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</si>
  <si>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</si>
  <si>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</si>
  <si>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</si>
  <si>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</si>
  <si>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</si>
  <si>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</si>
  <si>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</si>
  <si>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</si>
  <si>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</si>
  <si>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</si>
  <si>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</si>
  <si>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</si>
  <si>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</si>
  <si>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</si>
  <si>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</si>
  <si>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UE 1 : Théorie des SIC 1</t>
  </si>
  <si>
    <t>Commune aux 5 parcours du Master Info-Com : 
(1) EMIC, (2) ICER, (3) ICONES, (4) Media Design, (5) Medias et Humanités Numériques</t>
  </si>
  <si>
    <t>Anthropologie de la communication</t>
  </si>
  <si>
    <t>Master Info-Com Parcours EMIC</t>
  </si>
  <si>
    <t>Histoire et théories des médias</t>
  </si>
  <si>
    <t>Master Info-Com Parcours Médias et Humanités Numériques</t>
  </si>
  <si>
    <t>Design social</t>
  </si>
  <si>
    <t>Master Info-Com Parcours Médias Design</t>
  </si>
  <si>
    <t>Ethique de la communication</t>
  </si>
  <si>
    <t>Participation à des séminaires CREATES (SFRI)</t>
  </si>
  <si>
    <t>UE 2 : Théorie de la communication des organisations</t>
  </si>
  <si>
    <t>Epistémologie de la communication des organisations</t>
  </si>
  <si>
    <t>Communication organisationnelle interne</t>
  </si>
  <si>
    <t>UE 3 : Approches communicationnelles des organisations</t>
  </si>
  <si>
    <t xml:space="preserve">Veille informationnelle </t>
  </si>
  <si>
    <t>Créativité et storytelling transmédia</t>
  </si>
  <si>
    <t>UE4 : Outils de la communication des organisations</t>
  </si>
  <si>
    <t>Rédaction pour le Web et Référencement + Edition en ligne</t>
  </si>
  <si>
    <t>Numérique et outils de la communication d'entreprise</t>
  </si>
  <si>
    <t xml:space="preserve">Anglais spécialisé </t>
  </si>
  <si>
    <t>UE 5 : PPR</t>
  </si>
  <si>
    <t>Méthodologie et initiation à la recherche 1</t>
  </si>
  <si>
    <t>(sous format d'hackaton : développement théorique du terrain à la formulation de la problématique et des questions de recherche….)</t>
  </si>
  <si>
    <t>Mémoire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</si>
  <si>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</si>
  <si>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</si>
  <si>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</si>
  <si>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</si>
  <si>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</si>
  <si>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</si>
  <si>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</si>
  <si>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</si>
  <si>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</si>
  <si>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</si>
  <si>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</si>
  <si>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</si>
  <si>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</si>
  <si>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</si>
  <si>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</si>
  <si>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</si>
  <si>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</si>
  <si>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</si>
  <si>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</si>
  <si>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</si>
  <si>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</si>
  <si>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</si>
  <si>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</si>
  <si>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</si>
  <si>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</si>
  <si>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</si>
  <si>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1 : Théorie des SIC 2</t>
  </si>
  <si>
    <t>Commune aux 4 parcours du Master Info-Com : 
(1) EMIC, (2) ICONES, (3) Media Design, (4) Medias et Humanités Numériques</t>
  </si>
  <si>
    <t>Des humanités numériques aux digital studies</t>
  </si>
  <si>
    <t>Théories et pratiques de la médiation culturelle</t>
  </si>
  <si>
    <t>User Experience Design (UXD)</t>
  </si>
  <si>
    <t>Culture d'entreprise et Stratégies de communication des organisations</t>
  </si>
  <si>
    <t>Introduction à l’IA en Info-Com</t>
  </si>
  <si>
    <t>EFELIA</t>
  </si>
  <si>
    <t>Communication organisationnelle externe</t>
  </si>
  <si>
    <t>Communication publique, institutionnelle et politique</t>
  </si>
  <si>
    <t>UE3 : Approches communicationnelles des organisations</t>
  </si>
  <si>
    <t>Droit de la communication des organisations</t>
  </si>
  <si>
    <t xml:space="preserve">Responsabilité managériale, RSE et dialogue social </t>
  </si>
  <si>
    <t>UE4 : Outils de la communication  des organisations</t>
  </si>
  <si>
    <t>PAO et création graphique 1</t>
  </si>
  <si>
    <t>UE 5 PPR</t>
  </si>
  <si>
    <t>Méthodologie et initiation à la recherche 2</t>
  </si>
  <si>
    <t>sous format d'hackaton : développement théorique du terrain à la formulation de la problématique et des questions de recherche….</t>
  </si>
  <si>
    <t>Mémore</t>
  </si>
  <si>
    <t>Seuil de compensation</t>
  </si>
  <si>
    <t>2ème Année</t>
  </si>
  <si>
    <t>UE 1 : Communication des organisations</t>
  </si>
  <si>
    <t>Problématisation de la Recherche en Communication des  Organisations</t>
  </si>
  <si>
    <t>Organisation, communication et  développement durable</t>
  </si>
  <si>
    <t xml:space="preserve">Relation presse, influence et e-réputation </t>
  </si>
  <si>
    <t xml:space="preserve">Communication de crise </t>
  </si>
  <si>
    <t>UE 2 : Approche Qualité</t>
  </si>
  <si>
    <t xml:space="preserve">Qualité et accreditation  + Qualité et réseaux de communication </t>
  </si>
  <si>
    <t>Intelligence économique et communication organisationnelle</t>
  </si>
  <si>
    <t>UE3 : Intercultures et écritures</t>
  </si>
  <si>
    <t>Formes de communications et intercultures organisationnelles</t>
  </si>
  <si>
    <t>Ecritures et communication</t>
  </si>
  <si>
    <t>Communication et Promotion du territoire</t>
  </si>
  <si>
    <t>UE4 : Outils de la communication organisationnelle</t>
  </si>
  <si>
    <t xml:space="preserve">Analyse et écriture de discours (politiques, publiques et privés) </t>
  </si>
  <si>
    <t xml:space="preserve">Stratégies éditoriales pour le web </t>
  </si>
  <si>
    <t>Anglais spécialisé et préparation à la certification</t>
  </si>
  <si>
    <t>Mémoire de recherche</t>
  </si>
  <si>
    <t>sous format d'hackaton : recherche-appliquée à l'entreprise</t>
  </si>
  <si>
    <t>UE 1 : Théorie de la communication des organisations</t>
  </si>
  <si>
    <t>Environnement sociétal numérique et réseaux sociaux</t>
  </si>
  <si>
    <t>Partenariats et mécénat</t>
  </si>
  <si>
    <t>UE 2 : Approche Technologique</t>
  </si>
  <si>
    <t>Film institutionnel, conception, réalisation</t>
  </si>
  <si>
    <t>Animation de communautés</t>
  </si>
  <si>
    <t>Réseaux sociaux : de la stratégie à l'opérationnel</t>
  </si>
  <si>
    <t>Technologies de l'intelligence et connectivité</t>
  </si>
  <si>
    <t>UE3 : Conception de projets interculturels</t>
  </si>
  <si>
    <t>Conception des projets numériques</t>
  </si>
  <si>
    <t>Projet évenementiel collectif de professionnalisation</t>
  </si>
  <si>
    <t>PAO et création graphique 2</t>
  </si>
  <si>
    <t>Analyse des tendances</t>
  </si>
  <si>
    <t>Anglais spécialisé et preparation à la certification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</si>
</sst>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defaultColWidth="11.42578125" defaultRowHeight="15"/>
  <sheetData>
    <row r="1" spans="1:30">
      <c r="A1" s="68" t="s">
        <v>222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AA1" s="59" t="s">
        <v>223</v>
      </c>
      <c r="AB1" s="59"/>
      <c r="AC1" s="59"/>
      <c r="AD1" s="59"/>
    </row>
    <row r="2" spans="1:30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AA2" s="59"/>
      <c r="AB2" s="59"/>
      <c r="AC2" s="59"/>
      <c r="AD2" s="59"/>
    </row>
    <row r="3" spans="1:30">
      <c r="A3" s="59" t="s">
        <v>224</v>
      </c>
      <c r="B3" s="59"/>
      <c r="C3" s="59"/>
      <c r="D3" s="59" t="s">
        <v>225</v>
      </c>
      <c r="E3" s="59"/>
      <c r="F3" s="59"/>
      <c r="G3" s="59" t="s">
        <v>226</v>
      </c>
      <c r="H3" s="59"/>
      <c r="I3" s="59"/>
      <c r="J3" s="59" t="s">
        <v>227</v>
      </c>
      <c r="K3" s="59"/>
      <c r="L3" s="59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135</v>
      </c>
      <c r="B5" s="10">
        <f>SUM('S1 Maquette'!J19:J300)</f>
        <v>126</v>
      </c>
      <c r="C5" s="10">
        <f>SUM('S1 Maquette'!K19:K300)</f>
        <v>0</v>
      </c>
      <c r="D5" s="10">
        <f>SUM(AB4:AB291)</f>
        <v>135</v>
      </c>
      <c r="E5" s="10">
        <f>SUM('S2 Maquette'!J19:J300)</f>
        <v>90</v>
      </c>
      <c r="F5" s="10">
        <f>SUM('S2 Maquette'!K19:K300)</f>
        <v>18</v>
      </c>
      <c r="G5" s="10">
        <f>SUM(AC4:AC291)</f>
        <v>27</v>
      </c>
      <c r="H5" s="10">
        <f>SUM('S3 Maquette'!J19:J301)</f>
        <v>198</v>
      </c>
      <c r="I5" s="10">
        <f>SUM('S3 Maquette'!K19:K301)</f>
        <v>0</v>
      </c>
      <c r="J5" s="10">
        <f>SUM(AD4:AD291)</f>
        <v>0</v>
      </c>
      <c r="K5" s="10">
        <f>SUM('S4 Maquette'!J19:J300)</f>
        <v>180</v>
      </c>
      <c r="L5" s="10">
        <f>SUM('S4 Maquette'!K19:K300)</f>
        <v>18</v>
      </c>
      <c r="AA5" s="10">
        <f>'S1 Maquette'!I20*1.5</f>
        <v>27</v>
      </c>
      <c r="AB5" s="10">
        <f>'S2 Maquette'!I20*1.5</f>
        <v>27</v>
      </c>
      <c r="AC5" s="10">
        <f>'S3 Maquette'!I21*1.5</f>
        <v>0</v>
      </c>
      <c r="AD5" s="10">
        <f>'S4 Maquette'!I20*1.5</f>
        <v>0</v>
      </c>
    </row>
    <row r="6" spans="1:30">
      <c r="A6" s="59" t="s">
        <v>230</v>
      </c>
      <c r="B6" s="59"/>
      <c r="C6" s="59"/>
      <c r="D6" s="59" t="s">
        <v>230</v>
      </c>
      <c r="E6" s="59"/>
      <c r="F6" s="59"/>
      <c r="G6" s="59" t="s">
        <v>230</v>
      </c>
      <c r="H6" s="59"/>
      <c r="I6" s="59"/>
      <c r="J6" s="59" t="s">
        <v>230</v>
      </c>
      <c r="K6" s="59"/>
      <c r="L6" s="59"/>
      <c r="AA6" s="10">
        <f>'S1 Maquette'!I21*1.5</f>
        <v>27</v>
      </c>
      <c r="AB6" s="10">
        <f>'S2 Maquette'!I21*1.5</f>
        <v>27</v>
      </c>
      <c r="AC6" s="10">
        <f>'S3 Maquette'!I22*1.5</f>
        <v>0</v>
      </c>
      <c r="AD6" s="10">
        <f>'S4 Maquette'!I21*1.5</f>
        <v>0</v>
      </c>
    </row>
    <row r="7" spans="1:30">
      <c r="A7" s="59">
        <f>SUM(A5,B5,C5)</f>
        <v>261</v>
      </c>
      <c r="B7" s="59"/>
      <c r="C7" s="59"/>
      <c r="D7" s="59">
        <f>SUM(D5,E5,F5)</f>
        <v>243</v>
      </c>
      <c r="E7" s="59"/>
      <c r="F7" s="59"/>
      <c r="G7" s="59">
        <f>SUM(G5,H5,I5)</f>
        <v>225</v>
      </c>
      <c r="H7" s="59"/>
      <c r="I7" s="59"/>
      <c r="J7" s="59">
        <f>SUM(J5,K5,L5)</f>
        <v>198</v>
      </c>
      <c r="K7" s="59"/>
      <c r="L7" s="59"/>
      <c r="AA7" s="10">
        <f>'S1 Maquette'!I22*1.5</f>
        <v>27</v>
      </c>
      <c r="AB7" s="10">
        <f>'S2 Maquette'!I22*1.5</f>
        <v>27</v>
      </c>
      <c r="AC7" s="10">
        <f>'S3 Maquette'!I23*1.5</f>
        <v>0</v>
      </c>
      <c r="AD7" s="10">
        <f>'S4 Maquette'!I22*1.5</f>
        <v>0</v>
      </c>
    </row>
    <row r="8" spans="1:30">
      <c r="A8" s="60" t="s">
        <v>230</v>
      </c>
      <c r="B8" s="61"/>
      <c r="C8" s="61"/>
      <c r="D8" s="61"/>
      <c r="E8" s="61"/>
      <c r="F8" s="62"/>
      <c r="G8" s="60" t="s">
        <v>230</v>
      </c>
      <c r="H8" s="61"/>
      <c r="I8" s="61"/>
      <c r="J8" s="61"/>
      <c r="K8" s="61"/>
      <c r="L8" s="62"/>
      <c r="AA8" s="10">
        <f>'S1 Maquette'!I23*1.5</f>
        <v>27</v>
      </c>
      <c r="AB8" s="10">
        <f>'S2 Maquette'!I23*1.5</f>
        <v>27</v>
      </c>
      <c r="AC8" s="10">
        <f>'S3 Maquette'!I24*1.5</f>
        <v>0</v>
      </c>
      <c r="AD8" s="10">
        <f>'S4 Maquette'!I23*1.5</f>
        <v>0</v>
      </c>
    </row>
    <row r="9" spans="1:30">
      <c r="A9" s="63"/>
      <c r="B9" s="64"/>
      <c r="C9" s="64"/>
      <c r="D9" s="64"/>
      <c r="E9" s="64"/>
      <c r="F9" s="65"/>
      <c r="G9" s="63"/>
      <c r="H9" s="64"/>
      <c r="I9" s="64"/>
      <c r="J9" s="64"/>
      <c r="K9" s="64"/>
      <c r="L9" s="65"/>
      <c r="AA9" s="10">
        <f>'S1 Maquette'!I24*1.5</f>
        <v>0</v>
      </c>
      <c r="AB9" s="10">
        <f>'S2 Maquette'!I24*1.5</f>
        <v>27</v>
      </c>
      <c r="AC9" s="10">
        <f>'S3 Maquette'!I25*1.5</f>
        <v>0</v>
      </c>
      <c r="AD9" s="10">
        <f>'S4 Maquette'!I24*1.5</f>
        <v>0</v>
      </c>
    </row>
    <row r="10" spans="1:30">
      <c r="A10" s="60">
        <f>SUM(A7,D7)</f>
        <v>504</v>
      </c>
      <c r="B10" s="61"/>
      <c r="C10" s="61"/>
      <c r="D10" s="61"/>
      <c r="E10" s="61"/>
      <c r="F10" s="62"/>
      <c r="G10" s="60">
        <f>SUM(G7,J7)</f>
        <v>423</v>
      </c>
      <c r="H10" s="61"/>
      <c r="I10" s="61"/>
      <c r="J10" s="61"/>
      <c r="K10" s="61"/>
      <c r="L10" s="62"/>
      <c r="AA10" s="10">
        <f>'S1 Maquette'!I25*1.5</f>
        <v>0</v>
      </c>
      <c r="AB10" s="10">
        <f>'S2 Maquette'!I25*1.5</f>
        <v>0</v>
      </c>
      <c r="AC10" s="10">
        <f>'S3 Maquette'!I26*1.5</f>
        <v>0</v>
      </c>
      <c r="AD10" s="10">
        <f>'S4 Maquette'!I25*1.5</f>
        <v>0</v>
      </c>
    </row>
    <row r="11" spans="1:30">
      <c r="A11" s="63"/>
      <c r="B11" s="64"/>
      <c r="C11" s="64"/>
      <c r="D11" s="64"/>
      <c r="E11" s="64"/>
      <c r="F11" s="65"/>
      <c r="G11" s="63"/>
      <c r="H11" s="64"/>
      <c r="I11" s="64"/>
      <c r="J11" s="64"/>
      <c r="K11" s="64"/>
      <c r="L11" s="65"/>
      <c r="AA11" s="10">
        <f>'S1 Maquette'!I26*1.5</f>
        <v>27</v>
      </c>
      <c r="AB11" s="10">
        <f>'S2 Maquette'!I26*1.5</f>
        <v>0</v>
      </c>
      <c r="AC11" s="10">
        <f>'S3 Maquette'!I27*1.5</f>
        <v>0</v>
      </c>
      <c r="AD11" s="10">
        <f>'S4 Maquette'!I26*1.5</f>
        <v>0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Maquette'!I28*1.5</f>
        <v>9</v>
      </c>
      <c r="AD12" s="10">
        <f>'S4 Maquette'!I27*1.5</f>
        <v>0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Maquette'!I29*1.5</f>
        <v>9</v>
      </c>
      <c r="AD13" s="10">
        <f>'S4 Maquette'!I28*1.5</f>
        <v>0</v>
      </c>
    </row>
    <row r="14" spans="1:30">
      <c r="A14" s="66" t="s">
        <v>231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N14" s="67" t="s">
        <v>232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AA14" s="10">
        <f>'S1 Maquette'!I29*1.5</f>
        <v>0</v>
      </c>
      <c r="AB14" s="10">
        <f>'S2 Maquette'!I29*1.5</f>
        <v>0</v>
      </c>
      <c r="AC14" s="10">
        <f>'S3 Maquette'!I30*1.5</f>
        <v>9</v>
      </c>
      <c r="AD14" s="10">
        <f>'S4 Maquette'!I29*1.5</f>
        <v>0</v>
      </c>
    </row>
    <row r="15" spans="1:30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AA15" s="10">
        <f>'S1 Maquette'!I30*1.5</f>
        <v>0</v>
      </c>
      <c r="AB15" s="10">
        <f>'S2 Maquette'!I30*1.5</f>
        <v>0</v>
      </c>
      <c r="AC15" s="10">
        <f>'S3 Maquette'!I31*1.5</f>
        <v>0</v>
      </c>
      <c r="AD15" s="10">
        <f>'S4 Maquette'!I30*1.5</f>
        <v>0</v>
      </c>
    </row>
    <row r="16" spans="1:30">
      <c r="A16" s="59" t="s">
        <v>224</v>
      </c>
      <c r="B16" s="59"/>
      <c r="C16" s="59"/>
      <c r="D16" s="56" t="s">
        <v>225</v>
      </c>
      <c r="E16" s="57"/>
      <c r="F16" s="58"/>
      <c r="G16" s="59" t="s">
        <v>226</v>
      </c>
      <c r="H16" s="59"/>
      <c r="I16" s="59"/>
      <c r="J16" s="59" t="s">
        <v>227</v>
      </c>
      <c r="K16" s="59"/>
      <c r="L16" s="59"/>
      <c r="N16" s="59" t="s">
        <v>224</v>
      </c>
      <c r="O16" s="59"/>
      <c r="P16" s="59"/>
      <c r="Q16" s="59" t="s">
        <v>225</v>
      </c>
      <c r="R16" s="59"/>
      <c r="S16" s="59"/>
      <c r="T16" s="59" t="s">
        <v>226</v>
      </c>
      <c r="U16" s="59"/>
      <c r="V16" s="59"/>
      <c r="W16" s="59" t="s">
        <v>227</v>
      </c>
      <c r="X16" s="59"/>
      <c r="Y16" s="59"/>
      <c r="AA16" s="10">
        <f>'S1 Maquette'!I31*1.5</f>
        <v>0</v>
      </c>
      <c r="AB16" s="10">
        <f>'S2 Maquette'!I31*1.5</f>
        <v>0</v>
      </c>
      <c r="AC16" s="10">
        <f>'S3 Maquette'!I32*1.5</f>
        <v>0</v>
      </c>
      <c r="AD16" s="10">
        <f>'S4 Maquette'!I31*1.5</f>
        <v>0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Maquette'!I33*1.5</f>
        <v>0</v>
      </c>
      <c r="AD17" s="10">
        <f>'S4 Maquette'!I32*1.5</f>
        <v>0</v>
      </c>
    </row>
    <row r="18" spans="1:30">
      <c r="A18" s="10">
        <f>A5-N18</f>
        <v>54</v>
      </c>
      <c r="B18" s="10">
        <f>B5-O18</f>
        <v>126</v>
      </c>
      <c r="C18" s="10">
        <f>C5-P18</f>
        <v>0</v>
      </c>
      <c r="D18" s="10">
        <f t="shared" ref="D18:K18" si="0">D5-Q18</f>
        <v>27</v>
      </c>
      <c r="E18" s="10">
        <f t="shared" si="0"/>
        <v>90</v>
      </c>
      <c r="F18" s="10">
        <f t="shared" ca="1" si="0"/>
        <v>18</v>
      </c>
      <c r="G18" s="10">
        <f t="shared" si="0"/>
        <v>27</v>
      </c>
      <c r="H18" s="10">
        <f t="shared" si="0"/>
        <v>198</v>
      </c>
      <c r="I18" s="10">
        <f t="shared" si="0"/>
        <v>0</v>
      </c>
      <c r="J18" s="10">
        <f t="shared" si="0"/>
        <v>0</v>
      </c>
      <c r="K18" s="10">
        <f t="shared" si="0"/>
        <v>180</v>
      </c>
      <c r="L18" s="10">
        <f>L5-Y18</f>
        <v>18</v>
      </c>
      <c r="N18" s="10">
        <f>SUMIF('S1 Maquette'!M19:M300,"Portée",'S1 Maquette'!I19:I300)*1.5</f>
        <v>81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108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Maquette'!M19:M301,"Portée",'S3 Maquette'!I19:I301)*1.5</f>
        <v>0</v>
      </c>
      <c r="U18" s="10">
        <f>SUMIF('S3 Maquette'!M19:M301,"Portée",'S3 Maquette'!J19:J301)</f>
        <v>0</v>
      </c>
      <c r="V18" s="10">
        <f>SUMIF('S3 Maquette'!M19:M301,"Portée",'S3 Maquette'!K19:K301)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Maquette'!I34*1.5</f>
        <v>0</v>
      </c>
      <c r="AD18" s="10">
        <f>'S4 Maquette'!I33*1.5</f>
        <v>0</v>
      </c>
    </row>
    <row r="19" spans="1:30">
      <c r="A19" s="59" t="s">
        <v>230</v>
      </c>
      <c r="B19" s="59"/>
      <c r="C19" s="59"/>
      <c r="D19" s="59" t="s">
        <v>230</v>
      </c>
      <c r="E19" s="59"/>
      <c r="F19" s="59"/>
      <c r="G19" s="59" t="s">
        <v>230</v>
      </c>
      <c r="H19" s="59"/>
      <c r="I19" s="59"/>
      <c r="J19" s="59" t="s">
        <v>230</v>
      </c>
      <c r="K19" s="59"/>
      <c r="L19" s="59"/>
      <c r="AA19" s="10">
        <f>'S1 Maquette'!I34*1.5</f>
        <v>0</v>
      </c>
      <c r="AB19" s="10">
        <f>'S2 Maquette'!I34*1.5</f>
        <v>0</v>
      </c>
      <c r="AC19" s="10">
        <f>'S3 Maquette'!I35*1.5</f>
        <v>0</v>
      </c>
      <c r="AD19" s="10">
        <f>'S4 Maquette'!I34*1.5</f>
        <v>0</v>
      </c>
    </row>
    <row r="20" spans="1:30">
      <c r="A20" s="59">
        <f>SUM(A18,B18,C18)</f>
        <v>180</v>
      </c>
      <c r="B20" s="59"/>
      <c r="C20" s="59"/>
      <c r="D20" s="59">
        <f ca="1">SUM(D18,E18,F18)</f>
        <v>135</v>
      </c>
      <c r="E20" s="59"/>
      <c r="F20" s="59"/>
      <c r="G20" s="59">
        <f>SUM(G18,H18,I18)</f>
        <v>225</v>
      </c>
      <c r="H20" s="59"/>
      <c r="I20" s="59"/>
      <c r="J20" s="59">
        <f>SUM(J18,K18,L18)</f>
        <v>198</v>
      </c>
      <c r="K20" s="59"/>
      <c r="L20" s="59"/>
      <c r="AA20" s="10">
        <f>'S1 Maquette'!I35*1.5</f>
        <v>0</v>
      </c>
      <c r="AB20" s="10">
        <f>'S2 Maquette'!I35*1.5</f>
        <v>0</v>
      </c>
      <c r="AC20" s="10">
        <f>'S3 Maquette'!I36*1.5</f>
        <v>0</v>
      </c>
      <c r="AD20" s="10">
        <f>'S4 Maquette'!I35*1.5</f>
        <v>0</v>
      </c>
    </row>
    <row r="21" spans="1:30" ht="29.45" customHeight="1">
      <c r="A21" s="56" t="s">
        <v>230</v>
      </c>
      <c r="B21" s="57"/>
      <c r="C21" s="57"/>
      <c r="D21" s="57"/>
      <c r="E21" s="57"/>
      <c r="F21" s="58"/>
      <c r="G21" s="56" t="s">
        <v>230</v>
      </c>
      <c r="H21" s="57"/>
      <c r="I21" s="57"/>
      <c r="J21" s="57"/>
      <c r="K21" s="57"/>
      <c r="L21" s="58"/>
      <c r="AA21" s="10">
        <f>'S1 Maquette'!I36*1.5</f>
        <v>0</v>
      </c>
      <c r="AB21" s="10">
        <f>'S2 Maquette'!I36*1.5</f>
        <v>0</v>
      </c>
      <c r="AC21" s="10">
        <f>'S3 Maquette'!I37*1.5</f>
        <v>0</v>
      </c>
      <c r="AD21" s="10">
        <f>'S4 Maquette'!I36*1.5</f>
        <v>0</v>
      </c>
    </row>
    <row r="22" spans="1:30" ht="28.9" customHeight="1">
      <c r="A22" s="56">
        <f ca="1">SUM(A20,D20)</f>
        <v>315</v>
      </c>
      <c r="B22" s="57"/>
      <c r="C22" s="57"/>
      <c r="D22" s="57"/>
      <c r="E22" s="57"/>
      <c r="F22" s="58"/>
      <c r="G22" s="56">
        <f>SUM(G20,J20)</f>
        <v>423</v>
      </c>
      <c r="H22" s="57"/>
      <c r="I22" s="57"/>
      <c r="J22" s="57"/>
      <c r="K22" s="57"/>
      <c r="L22" s="58"/>
      <c r="AA22" s="10">
        <f>'S1 Maquette'!I37*1.5</f>
        <v>0</v>
      </c>
      <c r="AB22" s="10">
        <f>'S2 Maquette'!I37*1.5</f>
        <v>0</v>
      </c>
      <c r="AC22" s="10">
        <f>'S3 Maquette'!I38*1.5</f>
        <v>0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Maquette'!I39*1.5</f>
        <v>0</v>
      </c>
      <c r="AD23" s="10">
        <f>'S4 Maquette'!I38*1.5</f>
        <v>0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Maquette'!I40*1.5</f>
        <v>0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Maquette'!I41*1.5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Maquette'!I42*1.5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Maquette'!I43*1.5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Maquette'!I44*1.5</f>
        <v>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Maquette'!I45*1.5</f>
        <v>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Maquette'!I46*1.5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Maquette'!I47*1.5</f>
        <v>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Maquette'!I48*1.5</f>
        <v>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Maquette'!I49*1.5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Maquette'!I50*1.5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Maquette'!I51*1.5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Maquette'!I52*1.5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Maquette'!I53*1.5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Maquette'!I54*1.5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Maquette'!I55*1.5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Maquette'!I56*1.5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Maquette'!I57*1.5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Maquette'!I58*1.5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Maquette'!I59*1.5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Maquette'!I60*1.5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Maquette'!I61*1.5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Maquette'!I62*1.5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Maquette'!I63*1.5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Maquette'!I64*1.5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Maquette'!I65*1.5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Maquette'!I66*1.5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Maquette'!I67*1.5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Maquette'!I68*1.5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Maquette'!I69*1.5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Maquette'!I70*1.5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Maquette'!I71*1.5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Maquette'!I72*1.5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Maquette'!I73*1.5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Maquette'!I74*1.5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Maquette'!I75*1.5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Maquette'!I76*1.5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Maquette'!I77*1.5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Maquette'!I78*1.5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Maquette'!I79*1.5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Maquette'!I80*1.5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Maquette'!I81*1.5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Maquette'!I82*1.5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Maquette'!I83*1.5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Maquette'!I84*1.5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Maquette'!I85*1.5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Maquette'!I86*1.5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Maquette'!I87*1.5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Maquette'!I88*1.5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Maquette'!I89*1.5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Maquette'!I90*1.5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Maquette'!I91*1.5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Maquette'!I92*1.5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Maquette'!I93*1.5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Maquette'!I94*1.5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Maquette'!I95*1.5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Maquette'!I96*1.5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Maquette'!I97*1.5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Maquette'!I98*1.5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Maquette'!I99*1.5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Maquette'!I100*1.5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Maquette'!I101*1.5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Maquette'!I102*1.5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Maquette'!I103*1.5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Maquette'!I104*1.5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Maquette'!I105*1.5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Maquette'!I106*1.5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Maquette'!I107*1.5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Maquette'!I108*1.5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Maquette'!I109*1.5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Maquette'!I110*1.5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Maquette'!I111*1.5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Maquette'!I112*1.5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Maquette'!I113*1.5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Maquette'!I114*1.5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Maquette'!I115*1.5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Maquette'!I116*1.5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Maquette'!I117*1.5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Maquette'!I118*1.5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Maquette'!I119*1.5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Maquette'!I120*1.5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Maquette'!I121*1.5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Maquette'!I122*1.5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Maquette'!I123*1.5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Maquette'!I124*1.5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Maquette'!I125*1.5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Maquette'!I126*1.5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Maquette'!I127*1.5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Maquette'!I128*1.5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Maquette'!I129*1.5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Maquette'!I130*1.5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Maquette'!I131*1.5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Maquette'!I132*1.5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Maquette'!I133*1.5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Maquette'!I134*1.5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Maquette'!I135*1.5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Maquette'!I136*1.5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Maquette'!I137*1.5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Maquette'!I138*1.5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Maquette'!I139*1.5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Maquette'!I140*1.5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Maquette'!I141*1.5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Maquette'!I142*1.5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Maquette'!I143*1.5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Maquette'!I144*1.5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Maquette'!I145*1.5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Maquette'!I146*1.5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Maquette'!I147*1.5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Maquette'!I148*1.5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Maquette'!I149*1.5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Maquette'!I150*1.5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Maquette'!I151*1.5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Maquette'!I152*1.5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Maquette'!I153*1.5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Maquette'!I154*1.5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Maquette'!I155*1.5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Maquette'!I156*1.5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Maquette'!I157*1.5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Maquette'!I158*1.5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Maquette'!I159*1.5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Maquette'!I160*1.5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Maquette'!I161*1.5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Maquette'!I162*1.5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Maquette'!I163*1.5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Maquette'!I164*1.5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Maquette'!I165*1.5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Maquette'!I166*1.5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Maquette'!I167*1.5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Maquette'!I168*1.5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Maquette'!I169*1.5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Maquette'!I170*1.5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Maquette'!I171*1.5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Maquette'!I172*1.5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Maquette'!I173*1.5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Maquette'!I174*1.5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Maquette'!I175*1.5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Maquette'!I176*1.5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Maquette'!I177*1.5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Maquette'!I178*1.5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Maquette'!I179*1.5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Maquette'!I180*1.5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Maquette'!I181*1.5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Maquette'!I182*1.5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Maquette'!I183*1.5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Maquette'!I184*1.5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Maquette'!I185*1.5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Maquette'!I186*1.5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Maquette'!I187*1.5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Maquette'!I188*1.5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Maquette'!I189*1.5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Maquette'!I190*1.5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Maquette'!I191*1.5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Maquette'!I192*1.5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Maquette'!I193*1.5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Maquette'!I194*1.5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Maquette'!I195*1.5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Maquette'!I196*1.5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Maquette'!I197*1.5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Maquette'!I198*1.5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Maquette'!I199*1.5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Maquette'!I200*1.5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Maquette'!I201*1.5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Maquette'!I202*1.5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Maquette'!I203*1.5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Maquette'!I204*1.5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Maquette'!I205*1.5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Maquette'!I206*1.5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Maquette'!I207*1.5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Maquette'!I208*1.5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Maquette'!I209*1.5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Maquette'!I210*1.5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Maquette'!I211*1.5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Maquette'!I212*1.5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Maquette'!I213*1.5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Maquette'!I214*1.5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Maquette'!I215*1.5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Maquette'!I216*1.5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Maquette'!I217*1.5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Maquette'!I218*1.5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Maquette'!I219*1.5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Maquette'!I220*1.5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Maquette'!I221*1.5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Maquette'!I222*1.5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Maquette'!I223*1.5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Maquette'!I224*1.5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Maquette'!I225*1.5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Maquette'!I226*1.5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Maquette'!I227*1.5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Maquette'!I228*1.5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Maquette'!I229*1.5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Maquette'!I230*1.5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Maquette'!I231*1.5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Maquette'!I232*1.5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Maquette'!I233*1.5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Maquette'!I234*1.5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Maquette'!I235*1.5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Maquette'!I236*1.5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Maquette'!I237*1.5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Maquette'!I238*1.5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Maquette'!I239*1.5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Maquette'!I240*1.5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Maquette'!I241*1.5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Maquette'!I242*1.5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Maquette'!I243*1.5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Maquette'!I244*1.5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Maquette'!I245*1.5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Maquette'!I246*1.5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Maquette'!I247*1.5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Maquette'!I248*1.5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Maquette'!I249*1.5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Maquette'!I250*1.5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Maquette'!I251*1.5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Maquette'!I252*1.5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Maquette'!I253*1.5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Maquette'!I254*1.5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Maquette'!I255*1.5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Maquette'!I256*1.5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Maquette'!I257*1.5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Maquette'!I258*1.5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Maquette'!I259*1.5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Maquette'!I260*1.5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Maquette'!I261*1.5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Maquette'!I262*1.5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Maquette'!I263*1.5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Maquette'!I264*1.5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Maquette'!I265*1.5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Maquette'!I266*1.5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Maquette'!I267*1.5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Maquette'!I268*1.5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Maquette'!I269*1.5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Maquette'!I270*1.5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Maquette'!I271*1.5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Maquette'!I272*1.5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Maquette'!I273*1.5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Maquette'!I274*1.5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Maquette'!I275*1.5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Maquette'!I276*1.5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Maquette'!I277*1.5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Maquette'!I278*1.5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Maquette'!I279*1.5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Maquette'!I280*1.5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Maquette'!I281*1.5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Maquette'!I282*1.5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Maquette'!I283*1.5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Maquette'!I284*1.5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Maquette'!I285*1.5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Maquette'!I286*1.5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Maquette'!I287*1.5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Maquette'!I288*1.5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Maquette'!I289*1.5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Maquette'!I290*1.5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Maquette'!I291*1.5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Maquette'!I292*1.5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Maquette'!I293*1.5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Maquette'!I294*1.5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Maquette'!I295*1.5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Maquette'!I296*1.5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Maquette'!I297*1.5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Maquette'!I298*1.5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Maquette'!I299*1.5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Maquette'!I300*1.5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Maquette'!I301*1.5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Maquette'!I302*1.5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Maquette'!I303*1.5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Maquette'!I304*1.5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Maquette'!I305*1.5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Maquette'!I306*1.5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Maquette'!I307*1.5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87" zoomScaleNormal="115" workbookViewId="0">
      <selection sqref="A1:E1"/>
    </sheetView>
  </sheetViews>
  <sheetFormatPr defaultColWidth="11.42578125" defaultRowHeight="1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>
      <c r="A1" s="81" t="s">
        <v>233</v>
      </c>
      <c r="B1" s="81"/>
      <c r="C1" s="81"/>
      <c r="D1" s="81"/>
      <c r="E1" s="8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234</v>
      </c>
      <c r="B2" s="36" t="s">
        <v>54</v>
      </c>
      <c r="C2" s="51" t="str">
        <f>CONCATENATE(B2,Listes!A24)</f>
        <v>CREATES_Antenne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83" t="s">
        <v>85</v>
      </c>
      <c r="C3" s="83"/>
      <c r="D3" s="8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10" t="s">
        <v>237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238</v>
      </c>
      <c r="B5" s="10" t="s">
        <v>239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240</v>
      </c>
      <c r="B6" s="10" t="s">
        <v>239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20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89" t="s">
        <v>241</v>
      </c>
      <c r="B11" s="89"/>
      <c r="C11" s="89"/>
      <c r="D11" s="8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1" t="s">
        <v>242</v>
      </c>
      <c r="B12" s="90" t="s">
        <v>243</v>
      </c>
      <c r="C12" s="90"/>
      <c r="D12" s="9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79" t="s">
        <v>244</v>
      </c>
      <c r="B14" s="79" t="s">
        <v>245</v>
      </c>
      <c r="C14" s="79" t="s">
        <v>246</v>
      </c>
      <c r="D14" s="79" t="s">
        <v>247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80"/>
      <c r="B15" s="80"/>
      <c r="C15" s="80"/>
      <c r="D15" s="8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79">
        <f>Calcul!A10</f>
        <v>504</v>
      </c>
      <c r="B16" s="79">
        <f ca="1">Calcul!A22</f>
        <v>315</v>
      </c>
      <c r="C16" s="79">
        <f>Calcul!G10</f>
        <v>423</v>
      </c>
      <c r="D16" s="79">
        <f>Calcul!G22</f>
        <v>423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80"/>
      <c r="B17" s="80"/>
      <c r="C17" s="80"/>
      <c r="D17" s="8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88" t="s">
        <v>248</v>
      </c>
      <c r="B21" s="88"/>
      <c r="C21" s="88"/>
      <c r="D21" s="8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4" t="s">
        <v>250</v>
      </c>
      <c r="B23" s="85"/>
      <c r="C23" s="85"/>
      <c r="D23" s="8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69"/>
      <c r="B24" s="69"/>
      <c r="C24" s="69"/>
      <c r="D24" s="6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69"/>
      <c r="B25" s="69"/>
      <c r="C25" s="69"/>
      <c r="D25" s="6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69"/>
      <c r="B26" s="69"/>
      <c r="C26" s="69"/>
      <c r="D26" s="6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84" t="s">
        <v>251</v>
      </c>
      <c r="B27" s="85"/>
      <c r="C27" s="85"/>
      <c r="D27" s="8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70"/>
      <c r="B28" s="71"/>
      <c r="C28" s="71"/>
      <c r="D28" s="7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73"/>
      <c r="B29" s="74"/>
      <c r="C29" s="74"/>
      <c r="D29" s="7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76"/>
      <c r="B30" s="77"/>
      <c r="C30" s="77"/>
      <c r="D30" s="7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84" t="s">
        <v>252</v>
      </c>
      <c r="B31" s="85"/>
      <c r="C31" s="85"/>
      <c r="D31" s="8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69"/>
      <c r="B32" s="69"/>
      <c r="C32" s="69"/>
      <c r="D32" s="6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69"/>
      <c r="B33" s="69"/>
      <c r="C33" s="69"/>
      <c r="D33" s="6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69"/>
      <c r="B34" s="69"/>
      <c r="C34" s="69"/>
      <c r="D34" s="6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84" t="s">
        <v>253</v>
      </c>
      <c r="B35" s="85"/>
      <c r="C35" s="85"/>
      <c r="D35" s="8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69"/>
      <c r="B36" s="69"/>
      <c r="C36" s="69"/>
      <c r="D36" s="6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69"/>
      <c r="B37" s="69"/>
      <c r="C37" s="69"/>
      <c r="D37" s="6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69"/>
      <c r="B38" s="69"/>
      <c r="C38" s="69"/>
      <c r="D38" s="6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88" t="s">
        <v>254</v>
      </c>
      <c r="B39" s="88"/>
      <c r="C39" s="88"/>
      <c r="D39" s="8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69"/>
      <c r="B40" s="69"/>
      <c r="C40" s="69"/>
      <c r="D40" s="6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69"/>
      <c r="B41" s="69"/>
      <c r="C41" s="69"/>
      <c r="D41" s="6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87" t="s">
        <v>255</v>
      </c>
      <c r="B42" s="87"/>
      <c r="C42" s="87"/>
      <c r="D42" s="8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82" t="s">
        <v>256</v>
      </c>
      <c r="B43" s="82"/>
      <c r="C43" s="82"/>
      <c r="D43" s="8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82" t="s">
        <v>257</v>
      </c>
      <c r="B44" s="82"/>
      <c r="C44" s="82"/>
      <c r="D44" s="8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1" zoomScale="55" zoomScaleNormal="55" workbookViewId="0">
      <selection activeCell="B27" sqref="B27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>
      <c r="A7" s="97" t="s">
        <v>258</v>
      </c>
      <c r="B7" s="91" t="str">
        <f>'Fiche Générale'!B2</f>
        <v>CREATES</v>
      </c>
      <c r="C7" s="97" t="s">
        <v>259</v>
      </c>
      <c r="D7" s="97"/>
      <c r="E7" s="103" t="str">
        <f>'Fiche Générale'!B3</f>
        <v>Information, communication</v>
      </c>
      <c r="F7" s="91"/>
      <c r="G7" s="97" t="s">
        <v>260</v>
      </c>
      <c r="H7" s="94" t="str">
        <f>'Fiche Générale'!B4</f>
        <v>-</v>
      </c>
      <c r="I7" s="94"/>
      <c r="J7" s="94"/>
    </row>
    <row r="8" spans="1:10" ht="18" customHeight="1">
      <c r="A8" s="97"/>
      <c r="B8" s="92"/>
      <c r="C8" s="97"/>
      <c r="D8" s="97"/>
      <c r="E8" s="104"/>
      <c r="F8" s="92"/>
      <c r="G8" s="97"/>
      <c r="H8" s="94"/>
      <c r="I8" s="94"/>
      <c r="J8" s="94"/>
    </row>
    <row r="9" spans="1:10" ht="18" customHeight="1">
      <c r="A9" s="97"/>
      <c r="B9" s="92"/>
      <c r="C9" s="97"/>
      <c r="D9" s="97"/>
      <c r="E9" s="105"/>
      <c r="F9" s="93"/>
      <c r="G9" s="97"/>
      <c r="H9" s="94"/>
      <c r="I9" s="94"/>
      <c r="J9" s="94"/>
    </row>
    <row r="10" spans="1:10" ht="18" customHeight="1">
      <c r="A10" s="97"/>
      <c r="B10" s="92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7"/>
      <c r="J10" s="108"/>
    </row>
    <row r="11" spans="1:10" ht="18" customHeight="1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>
      <c r="A13" s="96" t="s">
        <v>262</v>
      </c>
      <c r="B13" s="62" t="s">
        <v>263</v>
      </c>
      <c r="C13" s="96" t="s">
        <v>264</v>
      </c>
      <c r="D13" s="96"/>
      <c r="E13" s="96"/>
      <c r="F13" s="96"/>
      <c r="G13" s="96" t="s">
        <v>265</v>
      </c>
      <c r="H13" s="59">
        <f>Calcul!A7</f>
        <v>261</v>
      </c>
      <c r="I13" s="59"/>
    </row>
    <row r="14" spans="1:10">
      <c r="A14" s="96"/>
      <c r="B14" s="65"/>
      <c r="C14" s="96"/>
      <c r="D14" s="96"/>
      <c r="E14" s="96"/>
      <c r="F14" s="96"/>
      <c r="G14" s="96"/>
      <c r="H14" s="59"/>
      <c r="I14" s="59"/>
    </row>
    <row r="15" spans="1:10">
      <c r="A15" s="96" t="s">
        <v>266</v>
      </c>
      <c r="B15" s="62" t="s">
        <v>224</v>
      </c>
      <c r="C15" s="98" t="s">
        <v>267</v>
      </c>
      <c r="D15" s="99"/>
      <c r="E15" s="96"/>
      <c r="F15" s="96"/>
      <c r="G15" s="96" t="s">
        <v>268</v>
      </c>
      <c r="H15" s="59">
        <f>Calcul!A20</f>
        <v>180</v>
      </c>
      <c r="I15" s="59"/>
    </row>
    <row r="16" spans="1:10">
      <c r="A16" s="96"/>
      <c r="B16" s="65"/>
      <c r="C16" s="100"/>
      <c r="D16" s="101"/>
      <c r="E16" s="96"/>
      <c r="F16" s="96"/>
      <c r="G16" s="96"/>
      <c r="H16" s="59"/>
      <c r="I16" s="59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ht="43.15" customHeight="1">
      <c r="A19" s="25"/>
      <c r="B19" s="5" t="s">
        <v>276</v>
      </c>
      <c r="C19" s="7" t="s">
        <v>12</v>
      </c>
      <c r="D19" s="7">
        <v>6</v>
      </c>
      <c r="E19" s="5" t="s">
        <v>15</v>
      </c>
      <c r="F19" s="5"/>
      <c r="G19" s="5"/>
      <c r="H19" s="7"/>
      <c r="I19" s="7"/>
      <c r="J19" s="7"/>
      <c r="K19" s="7"/>
      <c r="L19" s="7"/>
      <c r="M19" s="7"/>
      <c r="N19" s="5"/>
      <c r="O19" s="5" t="s">
        <v>277</v>
      </c>
    </row>
    <row r="20" spans="1:15" ht="43.15" customHeight="1">
      <c r="A20" s="25"/>
      <c r="B20" s="5" t="s">
        <v>278</v>
      </c>
      <c r="C20" s="7" t="s">
        <v>21</v>
      </c>
      <c r="D20" s="7"/>
      <c r="E20" s="5" t="s">
        <v>15</v>
      </c>
      <c r="F20" s="5" t="s">
        <v>23</v>
      </c>
      <c r="G20" s="5"/>
      <c r="H20" s="7" t="s">
        <v>213</v>
      </c>
      <c r="I20" s="7">
        <v>18</v>
      </c>
      <c r="J20" s="7"/>
      <c r="K20" s="7"/>
      <c r="L20" s="7"/>
      <c r="M20" s="7" t="s">
        <v>22</v>
      </c>
      <c r="N20" s="5" t="s">
        <v>279</v>
      </c>
      <c r="O20" s="5"/>
    </row>
    <row r="21" spans="1:15" ht="43.15" customHeight="1">
      <c r="A21" s="25"/>
      <c r="B21" s="5" t="s">
        <v>280</v>
      </c>
      <c r="C21" s="7" t="s">
        <v>21</v>
      </c>
      <c r="D21" s="7"/>
      <c r="E21" s="5" t="s">
        <v>15</v>
      </c>
      <c r="F21" s="5" t="s">
        <v>23</v>
      </c>
      <c r="G21" s="5"/>
      <c r="H21" s="7" t="s">
        <v>213</v>
      </c>
      <c r="I21" s="7">
        <v>18</v>
      </c>
      <c r="J21" s="7"/>
      <c r="K21" s="7"/>
      <c r="L21" s="7"/>
      <c r="M21" s="7" t="s">
        <v>22</v>
      </c>
      <c r="N21" s="5" t="s">
        <v>281</v>
      </c>
      <c r="O21" s="5"/>
    </row>
    <row r="22" spans="1:15" ht="43.15" customHeight="1">
      <c r="A22" s="25"/>
      <c r="B22" s="29" t="s">
        <v>282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213</v>
      </c>
      <c r="I22" s="7">
        <v>18</v>
      </c>
      <c r="J22" s="7"/>
      <c r="K22" s="7"/>
      <c r="L22" s="7"/>
      <c r="M22" s="7" t="s">
        <v>22</v>
      </c>
      <c r="N22" s="5" t="s">
        <v>283</v>
      </c>
      <c r="O22" s="5"/>
    </row>
    <row r="23" spans="1:15" ht="43.15" customHeight="1">
      <c r="A23" s="24"/>
      <c r="B23" s="28" t="s">
        <v>284</v>
      </c>
      <c r="C23" s="11" t="s">
        <v>21</v>
      </c>
      <c r="D23" s="11"/>
      <c r="E23" s="6" t="s">
        <v>15</v>
      </c>
      <c r="F23" s="6" t="s">
        <v>23</v>
      </c>
      <c r="G23" s="6"/>
      <c r="H23" s="7" t="s">
        <v>213</v>
      </c>
      <c r="I23" s="11">
        <v>18</v>
      </c>
      <c r="J23" s="11"/>
      <c r="K23" s="11"/>
      <c r="L23" s="11"/>
      <c r="M23" s="11" t="s">
        <v>13</v>
      </c>
      <c r="N23" s="5"/>
      <c r="O23" s="6"/>
    </row>
    <row r="24" spans="1:15" ht="43.15" customHeight="1">
      <c r="A24" s="25"/>
      <c r="B24" s="29" t="s">
        <v>285</v>
      </c>
      <c r="C24" s="7" t="s">
        <v>21</v>
      </c>
      <c r="D24" s="7"/>
      <c r="E24" s="5" t="s">
        <v>31</v>
      </c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 t="s">
        <v>286</v>
      </c>
      <c r="C25" s="7" t="s">
        <v>12</v>
      </c>
      <c r="D25" s="7">
        <v>6</v>
      </c>
      <c r="E25" s="5" t="s">
        <v>15</v>
      </c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 t="s">
        <v>287</v>
      </c>
      <c r="C26" s="7" t="s">
        <v>21</v>
      </c>
      <c r="D26" s="7"/>
      <c r="E26" s="5" t="s">
        <v>15</v>
      </c>
      <c r="F26" s="5" t="s">
        <v>23</v>
      </c>
      <c r="G26" s="5"/>
      <c r="H26" s="7" t="s">
        <v>213</v>
      </c>
      <c r="I26" s="7">
        <v>18</v>
      </c>
      <c r="J26" s="7"/>
      <c r="K26" s="7"/>
      <c r="L26" s="7"/>
      <c r="M26" s="7" t="s">
        <v>13</v>
      </c>
      <c r="N26" s="5"/>
      <c r="O26" s="5"/>
    </row>
    <row r="27" spans="1:15" ht="43.15" customHeight="1">
      <c r="A27" s="25"/>
      <c r="B27" s="29" t="s">
        <v>288</v>
      </c>
      <c r="C27" s="7" t="s">
        <v>21</v>
      </c>
      <c r="D27" s="7"/>
      <c r="E27" s="5" t="s">
        <v>15</v>
      </c>
      <c r="F27" s="5" t="s">
        <v>23</v>
      </c>
      <c r="G27" s="5"/>
      <c r="H27" s="7" t="s">
        <v>213</v>
      </c>
      <c r="I27" s="7"/>
      <c r="J27" s="7">
        <v>18</v>
      </c>
      <c r="K27" s="7"/>
      <c r="L27" s="7"/>
      <c r="M27" s="7" t="s">
        <v>13</v>
      </c>
      <c r="N27" s="5"/>
      <c r="O27" s="5"/>
    </row>
    <row r="28" spans="1:15" ht="43.15" customHeight="1">
      <c r="A28" s="25"/>
      <c r="B28" s="29" t="s">
        <v>289</v>
      </c>
      <c r="C28" s="7" t="s">
        <v>12</v>
      </c>
      <c r="D28" s="7">
        <v>3</v>
      </c>
      <c r="E28" s="5" t="s">
        <v>15</v>
      </c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 t="s">
        <v>290</v>
      </c>
      <c r="C29" s="7" t="s">
        <v>21</v>
      </c>
      <c r="D29" s="7"/>
      <c r="E29" s="5" t="s">
        <v>15</v>
      </c>
      <c r="F29" s="5" t="s">
        <v>14</v>
      </c>
      <c r="G29" s="5"/>
      <c r="H29" s="7" t="s">
        <v>213</v>
      </c>
      <c r="I29" s="7"/>
      <c r="J29" s="7">
        <v>18</v>
      </c>
      <c r="K29" s="7"/>
      <c r="L29" s="7"/>
      <c r="M29" s="7" t="s">
        <v>13</v>
      </c>
      <c r="N29" s="5"/>
      <c r="O29" s="5"/>
    </row>
    <row r="30" spans="1:15" ht="43.15" customHeight="1">
      <c r="A30" s="25"/>
      <c r="B30" s="29" t="s">
        <v>291</v>
      </c>
      <c r="C30" s="7" t="s">
        <v>21</v>
      </c>
      <c r="D30" s="7"/>
      <c r="E30" s="5" t="s">
        <v>15</v>
      </c>
      <c r="F30" s="5" t="s">
        <v>14</v>
      </c>
      <c r="G30" s="5"/>
      <c r="H30" s="7" t="s">
        <v>213</v>
      </c>
      <c r="I30" s="7"/>
      <c r="J30" s="7">
        <v>18</v>
      </c>
      <c r="K30" s="7"/>
      <c r="L30" s="7"/>
      <c r="M30" s="7" t="s">
        <v>13</v>
      </c>
      <c r="N30" s="5"/>
      <c r="O30" s="5"/>
    </row>
    <row r="31" spans="1:15" ht="43.15" customHeight="1">
      <c r="A31" s="25"/>
      <c r="B31" s="29" t="s">
        <v>292</v>
      </c>
      <c r="C31" s="7" t="s">
        <v>12</v>
      </c>
      <c r="D31" s="7">
        <v>6</v>
      </c>
      <c r="E31" s="5" t="s">
        <v>15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 t="s">
        <v>293</v>
      </c>
      <c r="C32" s="7" t="s">
        <v>21</v>
      </c>
      <c r="D32" s="7"/>
      <c r="E32" s="5" t="s">
        <v>15</v>
      </c>
      <c r="F32" s="5" t="s">
        <v>14</v>
      </c>
      <c r="G32" s="5"/>
      <c r="H32" s="7" t="s">
        <v>213</v>
      </c>
      <c r="I32" s="7"/>
      <c r="J32" s="7">
        <v>18</v>
      </c>
      <c r="K32" s="7"/>
      <c r="L32" s="7"/>
      <c r="M32" s="7" t="s">
        <v>13</v>
      </c>
      <c r="N32" s="5"/>
      <c r="O32" s="5"/>
    </row>
    <row r="33" spans="1:15" ht="43.15" customHeight="1">
      <c r="A33" s="25"/>
      <c r="B33" s="29" t="s">
        <v>294</v>
      </c>
      <c r="C33" s="7" t="s">
        <v>21</v>
      </c>
      <c r="D33" s="7"/>
      <c r="E33" s="5" t="s">
        <v>15</v>
      </c>
      <c r="F33" s="5" t="s">
        <v>23</v>
      </c>
      <c r="G33" s="5"/>
      <c r="H33" s="7" t="s">
        <v>213</v>
      </c>
      <c r="I33" s="7"/>
      <c r="J33" s="7">
        <v>18</v>
      </c>
      <c r="K33" s="7"/>
      <c r="L33" s="7"/>
      <c r="M33" s="7" t="s">
        <v>13</v>
      </c>
      <c r="N33" s="5"/>
      <c r="O33" s="5"/>
    </row>
    <row r="34" spans="1:15" ht="43.15" customHeight="1">
      <c r="A34" s="25"/>
      <c r="B34" s="29" t="s">
        <v>295</v>
      </c>
      <c r="C34" s="7" t="s">
        <v>21</v>
      </c>
      <c r="D34" s="7"/>
      <c r="E34" s="5" t="s">
        <v>15</v>
      </c>
      <c r="F34" s="5" t="s">
        <v>14</v>
      </c>
      <c r="G34" s="5"/>
      <c r="H34" s="7" t="s">
        <v>213</v>
      </c>
      <c r="I34" s="7"/>
      <c r="J34" s="7">
        <v>18</v>
      </c>
      <c r="K34" s="7"/>
      <c r="L34" s="7"/>
      <c r="M34" s="7" t="s">
        <v>13</v>
      </c>
      <c r="N34" s="5"/>
      <c r="O34" s="5"/>
    </row>
    <row r="35" spans="1:15" ht="43.15" customHeight="1">
      <c r="A35" s="25"/>
      <c r="B35" s="29" t="s">
        <v>296</v>
      </c>
      <c r="C35" s="7" t="s">
        <v>12</v>
      </c>
      <c r="D35" s="7">
        <v>9</v>
      </c>
      <c r="E35" s="5" t="s">
        <v>15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 t="s">
        <v>297</v>
      </c>
      <c r="C36" s="7" t="s">
        <v>21</v>
      </c>
      <c r="D36" s="7"/>
      <c r="E36" s="5" t="s">
        <v>15</v>
      </c>
      <c r="F36" s="5" t="s">
        <v>23</v>
      </c>
      <c r="G36" s="5"/>
      <c r="H36" s="7" t="s">
        <v>213</v>
      </c>
      <c r="I36" s="7"/>
      <c r="J36" s="7">
        <v>18</v>
      </c>
      <c r="K36" s="7"/>
      <c r="L36" s="7"/>
      <c r="M36" s="7" t="s">
        <v>13</v>
      </c>
      <c r="N36" s="5"/>
      <c r="O36" s="5" t="s">
        <v>298</v>
      </c>
    </row>
    <row r="37" spans="1:15" ht="43.15" customHeight="1">
      <c r="A37" s="25"/>
      <c r="B37" s="29" t="s">
        <v>299</v>
      </c>
      <c r="C37" s="7" t="s">
        <v>21</v>
      </c>
      <c r="D37" s="7"/>
      <c r="E37" s="5" t="s">
        <v>15</v>
      </c>
      <c r="F37" s="5" t="s">
        <v>23</v>
      </c>
      <c r="G37" s="5"/>
      <c r="H37" s="7" t="s">
        <v>213</v>
      </c>
      <c r="I37" s="7"/>
      <c r="J37" s="7"/>
      <c r="K37" s="7"/>
      <c r="L37" s="7"/>
      <c r="M37" s="7" t="s">
        <v>13</v>
      </c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999">
    <cfRule type="expression" dxfId="98" priority="1">
      <formula>$C1="Option"</formula>
    </cfRule>
  </conditionalFormatting>
  <conditionalFormatting sqref="A1:O9 A10:E10 K10:O11 A11:D11 A12:O12 A13:H13 J13:O16 A14:F14 A15:H15 A16:F16 A17:O999">
    <cfRule type="expression" dxfId="97" priority="13">
      <formula>$F1="Modification"</formula>
    </cfRule>
    <cfRule type="expression" dxfId="96" priority="14">
      <formula>$F1="Création"</formula>
    </cfRule>
  </conditionalFormatting>
  <conditionalFormatting sqref="A1:O9 K10:O11 A12:O12 J13:O16 A17:O999 A10:E10 A11:D11 A13:H13 A14:F14 A15:H15 A16:F16">
    <cfRule type="expression" dxfId="95" priority="12">
      <formula>$F1="Fermeture"</formula>
    </cfRule>
  </conditionalFormatting>
  <conditionalFormatting sqref="N1:N999">
    <cfRule type="expression" dxfId="94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0" zoomScaleNormal="80" workbookViewId="0">
      <pane ySplit="18" topLeftCell="A19" activePane="bottomLeft" state="frozen"/>
      <selection pane="bottomLeft" activeCell="C24" sqref="C24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>
      <c r="A7" s="115" t="s">
        <v>300</v>
      </c>
      <c r="B7" s="114" t="str">
        <f>'Fiche Générale'!B2</f>
        <v>CREATES</v>
      </c>
      <c r="C7" s="97" t="s">
        <v>259</v>
      </c>
      <c r="D7" s="97"/>
      <c r="E7" s="112" t="str">
        <f>'Fiche Générale'!B3</f>
        <v>Information, communication</v>
      </c>
      <c r="F7" s="113"/>
      <c r="G7" s="97" t="s">
        <v>301</v>
      </c>
      <c r="H7" s="114" t="str">
        <f>'Fiche Générale'!B4</f>
        <v>-</v>
      </c>
      <c r="I7" s="114"/>
      <c r="J7" s="39"/>
      <c r="K7" s="23"/>
    </row>
    <row r="8" spans="1:19" ht="14.45" customHeight="1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>
      <c r="A10" s="116"/>
      <c r="B10" s="114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8"/>
      <c r="J10" s="40"/>
      <c r="K10" s="23"/>
    </row>
    <row r="11" spans="1:19" ht="14.45" customHeight="1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>
      <c r="C12" s="18"/>
      <c r="I12" s="13"/>
      <c r="J12" s="13"/>
      <c r="M12" s="98" t="s">
        <v>302</v>
      </c>
      <c r="N12" s="99"/>
      <c r="O12" s="130"/>
      <c r="P12" s="98" t="s">
        <v>303</v>
      </c>
      <c r="Q12" s="99"/>
      <c r="R12" s="99"/>
      <c r="S12" s="130"/>
    </row>
    <row r="13" spans="1:19">
      <c r="A13" s="123" t="s">
        <v>262</v>
      </c>
      <c r="B13" s="59" t="str">
        <f>'S1 Maquette'!B13:B14</f>
        <v xml:space="preserve">1ère année </v>
      </c>
      <c r="C13" s="59"/>
      <c r="D13" s="123" t="s">
        <v>304</v>
      </c>
      <c r="E13" s="118">
        <f>'S1 Maquette'!E13:F14</f>
        <v>0</v>
      </c>
      <c r="F13" s="118"/>
      <c r="G13" s="118"/>
      <c r="H13" s="96" t="s">
        <v>305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>
      <c r="A14" s="125"/>
      <c r="B14" s="59"/>
      <c r="C14" s="59"/>
      <c r="D14" s="125"/>
      <c r="E14" s="118"/>
      <c r="F14" s="118"/>
      <c r="G14" s="118"/>
      <c r="H14" s="96"/>
      <c r="I14" s="96"/>
      <c r="J14" s="41"/>
      <c r="M14" s="96" t="s">
        <v>306</v>
      </c>
      <c r="N14" s="98" t="s">
        <v>307</v>
      </c>
      <c r="O14" s="130"/>
      <c r="P14" s="95"/>
      <c r="Q14" s="119"/>
      <c r="R14" s="122"/>
      <c r="S14" s="123"/>
    </row>
    <row r="15" spans="1:19">
      <c r="A15" s="123" t="s">
        <v>308</v>
      </c>
      <c r="B15" s="61" t="str">
        <f>'S1 Maquette'!B15:B16</f>
        <v>Semestre 1</v>
      </c>
      <c r="C15" s="62"/>
      <c r="D15" s="123" t="s">
        <v>309</v>
      </c>
      <c r="E15" s="118">
        <f>'S1 Maquette'!E15:F16</f>
        <v>0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>
      <c r="A16" s="125"/>
      <c r="B16" s="64"/>
      <c r="C16" s="65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20">
      <c r="L17" s="19"/>
      <c r="M17" s="96"/>
      <c r="N17" s="100"/>
      <c r="O17" s="131"/>
      <c r="P17" s="95"/>
      <c r="Q17" s="121"/>
      <c r="R17" s="122"/>
      <c r="S17" s="125"/>
    </row>
    <row r="18" spans="1:20" ht="59.45" customHeight="1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6" customHeight="1">
      <c r="A19" s="47" t="str">
        <f>'S1 Maquette'!B19</f>
        <v>UE 1 : Théorie des SIC 1</v>
      </c>
      <c r="B19" s="47" t="str">
        <f>'S1 Maquette'!C19</f>
        <v>UE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 t="str">
        <f>'S1 Maquette'!B20</f>
        <v>Anthropologie de la communication</v>
      </c>
      <c r="B20" s="47" t="str">
        <f>'S1 Maquette'!C20</f>
        <v>ECUE</v>
      </c>
      <c r="C20" s="46" t="str">
        <f>'S1 Maquette'!F20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>
      <c r="A21" s="47" t="str">
        <f>'S1 Maquette'!B21</f>
        <v>Histoire et théories des médias</v>
      </c>
      <c r="B21" s="47" t="str">
        <f>'S1 Maquette'!C21</f>
        <v>ECUE</v>
      </c>
      <c r="C21" s="46" t="str">
        <f>'S1 Maquette'!F21</f>
        <v>Modification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>
      <c r="A22" s="47" t="str">
        <f>'S1 Maquette'!B22</f>
        <v>Design social</v>
      </c>
      <c r="B22" s="47" t="str">
        <f>'S1 Maquette'!C22</f>
        <v>ECUE</v>
      </c>
      <c r="C22" s="46" t="str">
        <f>'S1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>
      <c r="A23" s="47" t="str">
        <f>'S1 Maquette'!B23</f>
        <v>Ethique de la communication</v>
      </c>
      <c r="B23" s="47" t="str">
        <f>'S1 Maquette'!C23</f>
        <v>ECUE</v>
      </c>
      <c r="C23" s="46" t="str">
        <f>'S1 Maquette'!F23</f>
        <v>Modification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 t="str">
        <f>'S1 Maquette'!B24</f>
        <v>Participation à des séminaires CREATES (SFRI)</v>
      </c>
      <c r="B24" s="47" t="str">
        <f>'S1 Maquette'!C24</f>
        <v>ECUE</v>
      </c>
      <c r="C24" s="46" t="str">
        <f>'S1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>
      <c r="A25" s="47" t="str">
        <f>'S1 Maquette'!B25</f>
        <v>UE 2 : Théorie de la communication des organisations</v>
      </c>
      <c r="B25" s="47" t="str">
        <f>'S1 Maquette'!C25</f>
        <v>UE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>
      <c r="A26" s="47" t="str">
        <f>'S1 Maquette'!B26</f>
        <v>Epistémologie de la communication des organisations</v>
      </c>
      <c r="B26" s="47" t="str">
        <f>'S1 Maquette'!C26</f>
        <v>ECUE</v>
      </c>
      <c r="C26" s="46" t="str">
        <f>'S1 Maquette'!F26</f>
        <v>Modification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 t="str">
        <f>'S1 Maquette'!B27</f>
        <v>Communication organisationnelle interne</v>
      </c>
      <c r="B27" s="47" t="str">
        <f>'S1 Maquette'!C27</f>
        <v>ECUE</v>
      </c>
      <c r="C27" s="46" t="str">
        <f>'S1 Maquette'!F27</f>
        <v>Modification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 t="str">
        <f>'S1 Maquette'!B28</f>
        <v>UE 3 : Approches communicationnelles des organisations</v>
      </c>
      <c r="B28" s="47" t="str">
        <f>'S1 Maquette'!C28</f>
        <v>UE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 t="str">
        <f>'S1 Maquette'!B29</f>
        <v xml:space="preserve">Veille informationnelle </v>
      </c>
      <c r="B29" s="47" t="str">
        <f>'S1 Maquette'!C29</f>
        <v>ECUE</v>
      </c>
      <c r="C29" s="46" t="str">
        <f>'S1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 t="str">
        <f>'S1 Maquette'!B30</f>
        <v>Créativité et storytelling transmédia</v>
      </c>
      <c r="B30" s="47" t="str">
        <f>'S1 Maquette'!C30</f>
        <v>ECUE</v>
      </c>
      <c r="C30" s="46" t="str">
        <f>'S1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 t="str">
        <f>'S1 Maquette'!B31</f>
        <v>UE4 : Outils de la communication des organisations</v>
      </c>
      <c r="B31" s="47" t="str">
        <f>'S1 Maquette'!C31</f>
        <v>UE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 t="str">
        <f>'S1 Maquette'!B32</f>
        <v>Rédaction pour le Web et Référencement + Edition en ligne</v>
      </c>
      <c r="B32" s="47" t="str">
        <f>'S1 Maquette'!C32</f>
        <v>ECUE</v>
      </c>
      <c r="C32" s="46" t="str">
        <f>'S1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 t="str">
        <f>'S1 Maquette'!B33</f>
        <v>Numérique et outils de la communication d'entreprise</v>
      </c>
      <c r="B33" s="47" t="str">
        <f>'S1 Maquette'!C33</f>
        <v>ECUE</v>
      </c>
      <c r="C33" s="46" t="str">
        <f>'S1 Maquette'!F33</f>
        <v>Modification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 t="str">
        <f>'S1 Maquette'!B34</f>
        <v xml:space="preserve">Anglais spécialisé </v>
      </c>
      <c r="B34" s="47" t="str">
        <f>'S1 Maquette'!C34</f>
        <v>ECUE</v>
      </c>
      <c r="C34" s="46" t="str">
        <f>'S1 Maquette'!F34</f>
        <v>Création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 t="str">
        <f>'S1 Maquette'!B35</f>
        <v>UE 5 : PPR</v>
      </c>
      <c r="B35" s="47" t="str">
        <f>'S1 Maquette'!C35</f>
        <v>UE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 t="str">
        <f>'S1 Maquette'!B36</f>
        <v>Méthodologie et initiation à la recherche 1</v>
      </c>
      <c r="B36" s="47" t="str">
        <f>'S1 Maquette'!C36</f>
        <v>ECUE</v>
      </c>
      <c r="C36" s="46" t="str">
        <f>'S1 Maquette'!F36</f>
        <v>Modification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 t="str">
        <f>'S1 Maquette'!B37</f>
        <v>Mémoire</v>
      </c>
      <c r="B37" s="47" t="str">
        <f>'S1 Maquette'!C37</f>
        <v>ECUE</v>
      </c>
      <c r="C37" s="46" t="str">
        <f>'S1 Maquette'!F37</f>
        <v>Modification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93" priority="9">
      <formula>$C1="Parcours Pédagogique"</formula>
    </cfRule>
    <cfRule type="expression" dxfId="92" priority="10">
      <formula>$C1="BLOC"</formula>
    </cfRule>
    <cfRule type="expression" dxfId="91" priority="11">
      <formula>$C1="OPTION"</formula>
    </cfRule>
  </conditionalFormatting>
  <conditionalFormatting sqref="A18:S300 T18">
    <cfRule type="expression" dxfId="90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6" priority="14">
      <formula>$D1="Modification MCC"</formula>
    </cfRule>
  </conditionalFormatting>
  <conditionalFormatting sqref="J1:J999">
    <cfRule type="expression" dxfId="85" priority="4">
      <formula>$I1="NON"</formula>
    </cfRule>
  </conditionalFormatting>
  <conditionalFormatting sqref="L18:L300">
    <cfRule type="expression" dxfId="84" priority="12">
      <formula>$K18="CT (Contrôle terminal)"</formula>
    </cfRule>
    <cfRule type="expression" dxfId="83" priority="13">
      <formula>$K18="CCI (CC Intégral)"</formula>
    </cfRule>
  </conditionalFormatting>
  <conditionalFormatting sqref="M1:M999">
    <cfRule type="expression" dxfId="82" priority="8">
      <formula>$K1="CT (Contrôle terminal)"</formula>
    </cfRule>
  </conditionalFormatting>
  <conditionalFormatting sqref="N1:O999">
    <cfRule type="expression" dxfId="81" priority="3">
      <formula>$K1="CCI (CC Intégral)"</formula>
    </cfRule>
  </conditionalFormatting>
  <conditionalFormatting sqref="P19:S300">
    <cfRule type="expression" dxfId="80" priority="5">
      <formula>$H$15="Session Unique"</formula>
    </cfRule>
  </conditionalFormatting>
  <conditionalFormatting sqref="Q1:R999">
    <cfRule type="expression" dxfId="79" priority="1">
      <formula>$P1="Autres"</formula>
    </cfRule>
  </conditionalFormatting>
  <conditionalFormatting sqref="S1:S999 T18">
    <cfRule type="expression" dxfId="78" priority="2">
      <formula>$P1="CT (Contrôle terminal)"</formula>
    </cfRule>
  </conditionalFormatting>
  <conditionalFormatting sqref="T18 A18:S300">
    <cfRule type="expression" dxfId="77" priority="23">
      <formula>$C18="Modification"</formula>
    </cfRule>
    <cfRule type="expression" dxfId="76" priority="28">
      <formula>$C18="Création"</formula>
    </cfRule>
    <cfRule type="expression" dxfId="75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55" zoomScaleNormal="55" workbookViewId="0">
      <pane ySplit="18" topLeftCell="A19" activePane="bottomLeft" state="frozen"/>
      <selection pane="bottomLeft" activeCell="I20" sqref="I20:K34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>
      <c r="A7" s="97" t="s">
        <v>258</v>
      </c>
      <c r="B7" s="91" t="str">
        <f>'Fiche Générale'!B2</f>
        <v>CREATES</v>
      </c>
      <c r="C7" s="97" t="s">
        <v>259</v>
      </c>
      <c r="D7" s="97"/>
      <c r="E7" s="103" t="str">
        <f>'Fiche Générale'!B3</f>
        <v>Information, communication</v>
      </c>
      <c r="F7" s="91"/>
      <c r="G7" s="97" t="s">
        <v>260</v>
      </c>
      <c r="H7" s="94" t="str">
        <f>'Fiche Générale'!B4</f>
        <v>-</v>
      </c>
      <c r="I7" s="94"/>
      <c r="J7" s="94"/>
    </row>
    <row r="8" spans="1:10" ht="18" customHeight="1">
      <c r="A8" s="97"/>
      <c r="B8" s="92"/>
      <c r="C8" s="97"/>
      <c r="D8" s="97"/>
      <c r="E8" s="104"/>
      <c r="F8" s="92"/>
      <c r="G8" s="97"/>
      <c r="H8" s="94"/>
      <c r="I8" s="94"/>
      <c r="J8" s="94"/>
    </row>
    <row r="9" spans="1:10" ht="18" customHeight="1">
      <c r="A9" s="97"/>
      <c r="B9" s="92"/>
      <c r="C9" s="97"/>
      <c r="D9" s="97"/>
      <c r="E9" s="105"/>
      <c r="F9" s="93"/>
      <c r="G9" s="97"/>
      <c r="H9" s="94"/>
      <c r="I9" s="94"/>
      <c r="J9" s="94"/>
    </row>
    <row r="10" spans="1:10" ht="18" customHeight="1">
      <c r="A10" s="97"/>
      <c r="B10" s="92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7"/>
      <c r="J10" s="108"/>
    </row>
    <row r="11" spans="1:10" ht="18" customHeight="1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>
      <c r="A13" s="96" t="s">
        <v>262</v>
      </c>
      <c r="B13" s="62" t="str">
        <f>'S1 Maquette'!B13:B14</f>
        <v xml:space="preserve">1ère année </v>
      </c>
      <c r="C13" s="96" t="s">
        <v>264</v>
      </c>
      <c r="D13" s="96"/>
      <c r="E13" s="118">
        <f>'S1 Maquette'!E13:F14</f>
        <v>0</v>
      </c>
      <c r="F13" s="118"/>
      <c r="G13" s="123" t="s">
        <v>265</v>
      </c>
      <c r="H13" s="59">
        <f>Calcul!D7</f>
        <v>243</v>
      </c>
      <c r="I13" s="59"/>
    </row>
    <row r="14" spans="1:10">
      <c r="A14" s="96"/>
      <c r="B14" s="65"/>
      <c r="C14" s="96"/>
      <c r="D14" s="96"/>
      <c r="E14" s="118"/>
      <c r="F14" s="118"/>
      <c r="G14" s="125"/>
      <c r="H14" s="59"/>
      <c r="I14" s="59"/>
    </row>
    <row r="15" spans="1:10">
      <c r="A15" s="96" t="s">
        <v>266</v>
      </c>
      <c r="B15" s="62" t="s">
        <v>225</v>
      </c>
      <c r="C15" s="98" t="s">
        <v>267</v>
      </c>
      <c r="D15" s="99"/>
      <c r="E15" s="96"/>
      <c r="F15" s="96"/>
      <c r="G15" s="123" t="s">
        <v>268</v>
      </c>
      <c r="H15" s="59">
        <f ca="1">Calcul!D20</f>
        <v>135</v>
      </c>
      <c r="I15" s="59"/>
    </row>
    <row r="16" spans="1:10">
      <c r="A16" s="96"/>
      <c r="B16" s="65"/>
      <c r="C16" s="100"/>
      <c r="D16" s="101"/>
      <c r="E16" s="96"/>
      <c r="F16" s="96"/>
      <c r="G16" s="125"/>
      <c r="H16" s="59"/>
      <c r="I16" s="59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s="18" customFormat="1" ht="43.15" customHeight="1">
      <c r="A19" s="25"/>
      <c r="B19" s="5" t="s">
        <v>326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 t="s">
        <v>327</v>
      </c>
    </row>
    <row r="20" spans="1:15" s="18" customFormat="1" ht="43.15" customHeight="1">
      <c r="A20" s="25"/>
      <c r="B20" s="5" t="s">
        <v>328</v>
      </c>
      <c r="C20" s="7" t="s">
        <v>21</v>
      </c>
      <c r="D20" s="7"/>
      <c r="E20" s="5" t="s">
        <v>15</v>
      </c>
      <c r="F20" s="5" t="s">
        <v>14</v>
      </c>
      <c r="G20" s="5"/>
      <c r="H20" s="7" t="s">
        <v>213</v>
      </c>
      <c r="I20" s="7">
        <v>18</v>
      </c>
      <c r="J20" s="7"/>
      <c r="K20" s="7"/>
      <c r="L20" s="7"/>
      <c r="M20" s="7" t="s">
        <v>22</v>
      </c>
      <c r="N20" s="5" t="s">
        <v>281</v>
      </c>
      <c r="O20" s="5"/>
    </row>
    <row r="21" spans="1:15" s="18" customFormat="1" ht="43.15" customHeight="1">
      <c r="A21" s="25"/>
      <c r="B21" s="5" t="s">
        <v>329</v>
      </c>
      <c r="C21" s="7" t="s">
        <v>21</v>
      </c>
      <c r="D21" s="7"/>
      <c r="E21" s="5" t="s">
        <v>15</v>
      </c>
      <c r="F21" s="5" t="s">
        <v>14</v>
      </c>
      <c r="G21" s="5"/>
      <c r="H21" s="7" t="s">
        <v>213</v>
      </c>
      <c r="I21" s="7">
        <v>18</v>
      </c>
      <c r="J21" s="7"/>
      <c r="K21" s="7"/>
      <c r="L21" s="7"/>
      <c r="M21" s="7" t="s">
        <v>22</v>
      </c>
      <c r="N21" s="5" t="s">
        <v>279</v>
      </c>
      <c r="O21" s="5"/>
    </row>
    <row r="22" spans="1:15" s="18" customFormat="1" ht="43.15" customHeight="1">
      <c r="A22" s="25"/>
      <c r="B22" s="29" t="s">
        <v>330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213</v>
      </c>
      <c r="I22" s="7">
        <v>18</v>
      </c>
      <c r="J22" s="7"/>
      <c r="K22" s="7"/>
      <c r="L22" s="7"/>
      <c r="M22" s="7" t="s">
        <v>22</v>
      </c>
      <c r="N22" s="5" t="s">
        <v>283</v>
      </c>
      <c r="O22" s="5"/>
    </row>
    <row r="23" spans="1:15" ht="43.15" customHeight="1">
      <c r="A23" s="24"/>
      <c r="B23" s="28" t="s">
        <v>331</v>
      </c>
      <c r="C23" s="11" t="s">
        <v>21</v>
      </c>
      <c r="D23" s="11"/>
      <c r="E23" s="6" t="s">
        <v>15</v>
      </c>
      <c r="F23" s="6" t="s">
        <v>23</v>
      </c>
      <c r="G23" s="6"/>
      <c r="H23" s="7" t="s">
        <v>213</v>
      </c>
      <c r="I23" s="7">
        <v>18</v>
      </c>
      <c r="J23" s="7"/>
      <c r="K23" s="7"/>
      <c r="L23" s="11"/>
      <c r="M23" s="11" t="s">
        <v>13</v>
      </c>
      <c r="N23" s="6"/>
      <c r="O23" s="6"/>
    </row>
    <row r="24" spans="1:15" ht="43.15" customHeight="1">
      <c r="A24" s="25"/>
      <c r="B24" s="29" t="s">
        <v>332</v>
      </c>
      <c r="C24" s="7" t="s">
        <v>21</v>
      </c>
      <c r="D24" s="7"/>
      <c r="E24" s="5" t="s">
        <v>15</v>
      </c>
      <c r="F24" s="5" t="s">
        <v>14</v>
      </c>
      <c r="G24" s="5"/>
      <c r="H24" s="7" t="s">
        <v>191</v>
      </c>
      <c r="I24" s="7">
        <v>18</v>
      </c>
      <c r="J24" s="7"/>
      <c r="K24" s="7"/>
      <c r="L24" s="7"/>
      <c r="M24" s="7" t="s">
        <v>22</v>
      </c>
      <c r="N24" s="5" t="s">
        <v>333</v>
      </c>
      <c r="O24" s="5"/>
    </row>
    <row r="25" spans="1:15" ht="43.15" customHeight="1">
      <c r="A25" s="25"/>
      <c r="B25" s="29" t="s">
        <v>285</v>
      </c>
      <c r="C25" s="7" t="s">
        <v>21</v>
      </c>
      <c r="D25" s="7"/>
      <c r="E25" s="5" t="s">
        <v>31</v>
      </c>
      <c r="F25" s="5" t="s">
        <v>14</v>
      </c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 t="s">
        <v>286</v>
      </c>
      <c r="C26" s="7" t="s">
        <v>12</v>
      </c>
      <c r="D26" s="7">
        <v>6</v>
      </c>
      <c r="E26" s="5" t="s">
        <v>15</v>
      </c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 t="s">
        <v>334</v>
      </c>
      <c r="C27" s="7" t="s">
        <v>21</v>
      </c>
      <c r="D27" s="7"/>
      <c r="E27" s="5" t="s">
        <v>15</v>
      </c>
      <c r="F27" s="5" t="s">
        <v>23</v>
      </c>
      <c r="G27" s="5"/>
      <c r="H27" s="7" t="s">
        <v>213</v>
      </c>
      <c r="I27" s="7"/>
      <c r="J27" s="7">
        <v>18</v>
      </c>
      <c r="K27" s="7"/>
      <c r="L27" s="7"/>
      <c r="M27" s="7" t="s">
        <v>13</v>
      </c>
      <c r="N27" s="5"/>
      <c r="O27" s="5"/>
    </row>
    <row r="28" spans="1:15" ht="43.15" customHeight="1">
      <c r="A28" s="25"/>
      <c r="B28" s="29" t="s">
        <v>335</v>
      </c>
      <c r="C28" s="7" t="s">
        <v>21</v>
      </c>
      <c r="D28" s="7"/>
      <c r="E28" s="5" t="s">
        <v>15</v>
      </c>
      <c r="F28" s="5" t="s">
        <v>23</v>
      </c>
      <c r="G28" s="5"/>
      <c r="H28" s="7" t="s">
        <v>213</v>
      </c>
      <c r="I28" s="16"/>
      <c r="J28" s="7">
        <v>18</v>
      </c>
      <c r="K28" s="7"/>
      <c r="L28" s="7"/>
      <c r="M28" s="7" t="s">
        <v>13</v>
      </c>
      <c r="N28" s="5"/>
      <c r="O28" s="5"/>
    </row>
    <row r="29" spans="1:15" ht="43.15" customHeight="1">
      <c r="A29" s="25"/>
      <c r="B29" s="29" t="s">
        <v>336</v>
      </c>
      <c r="C29" s="7" t="s">
        <v>12</v>
      </c>
      <c r="D29" s="7">
        <v>6</v>
      </c>
      <c r="E29" s="5" t="s">
        <v>15</v>
      </c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 t="s">
        <v>337</v>
      </c>
      <c r="C30" s="7" t="s">
        <v>21</v>
      </c>
      <c r="D30" s="7"/>
      <c r="E30" s="5" t="s">
        <v>15</v>
      </c>
      <c r="F30" s="5" t="s">
        <v>23</v>
      </c>
      <c r="G30" s="5"/>
      <c r="H30" s="7" t="s">
        <v>213</v>
      </c>
      <c r="I30" s="7"/>
      <c r="J30" s="7">
        <v>18</v>
      </c>
      <c r="K30" s="7"/>
      <c r="L30" s="7"/>
      <c r="M30" s="7" t="s">
        <v>13</v>
      </c>
      <c r="N30" s="5"/>
      <c r="O30" s="5"/>
    </row>
    <row r="31" spans="1:15" ht="43.15" customHeight="1">
      <c r="A31" s="25"/>
      <c r="B31" s="29" t="s">
        <v>338</v>
      </c>
      <c r="C31" s="7" t="s">
        <v>21</v>
      </c>
      <c r="D31" s="7"/>
      <c r="E31" s="5" t="s">
        <v>15</v>
      </c>
      <c r="F31" s="5" t="s">
        <v>23</v>
      </c>
      <c r="G31" s="5"/>
      <c r="H31" s="7" t="s">
        <v>213</v>
      </c>
      <c r="I31" s="7"/>
      <c r="J31" s="7">
        <v>18</v>
      </c>
      <c r="K31" s="7"/>
      <c r="L31" s="7"/>
      <c r="M31" s="7" t="s">
        <v>13</v>
      </c>
      <c r="N31" s="5"/>
      <c r="O31" s="5"/>
    </row>
    <row r="32" spans="1:15" ht="43.15" customHeight="1">
      <c r="A32" s="25"/>
      <c r="B32" s="29" t="s">
        <v>339</v>
      </c>
      <c r="C32" s="7" t="s">
        <v>12</v>
      </c>
      <c r="D32" s="7">
        <v>3</v>
      </c>
      <c r="E32" s="5" t="s">
        <v>15</v>
      </c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 t="s">
        <v>340</v>
      </c>
      <c r="C33" s="7" t="s">
        <v>21</v>
      </c>
      <c r="D33" s="7"/>
      <c r="E33" s="5" t="s">
        <v>15</v>
      </c>
      <c r="F33" s="5" t="s">
        <v>23</v>
      </c>
      <c r="G33" s="5"/>
      <c r="H33" s="7" t="s">
        <v>213</v>
      </c>
      <c r="I33" s="7"/>
      <c r="J33" s="7"/>
      <c r="K33" s="7">
        <v>18</v>
      </c>
      <c r="L33" s="7"/>
      <c r="M33" s="7" t="s">
        <v>13</v>
      </c>
      <c r="N33" s="5"/>
      <c r="O33" s="5"/>
    </row>
    <row r="34" spans="1:15" ht="43.15" customHeight="1">
      <c r="A34" s="25"/>
      <c r="B34" s="29" t="s">
        <v>295</v>
      </c>
      <c r="C34" s="7" t="s">
        <v>21</v>
      </c>
      <c r="D34" s="7"/>
      <c r="E34" s="5" t="s">
        <v>15</v>
      </c>
      <c r="F34" s="5" t="s">
        <v>23</v>
      </c>
      <c r="G34" s="5"/>
      <c r="H34" s="7" t="s">
        <v>213</v>
      </c>
      <c r="I34" s="7"/>
      <c r="J34" s="7">
        <v>18</v>
      </c>
      <c r="K34" s="7"/>
      <c r="L34" s="7"/>
      <c r="M34" s="7" t="s">
        <v>13</v>
      </c>
      <c r="N34" s="5"/>
      <c r="O34" s="5"/>
    </row>
    <row r="35" spans="1:15" ht="43.15" customHeight="1">
      <c r="A35" s="25"/>
      <c r="B35" s="29" t="s">
        <v>341</v>
      </c>
      <c r="C35" s="7" t="s">
        <v>12</v>
      </c>
      <c r="D35" s="7">
        <v>9</v>
      </c>
      <c r="E35" s="5" t="s">
        <v>15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 t="s">
        <v>342</v>
      </c>
      <c r="C36" s="7" t="s">
        <v>21</v>
      </c>
      <c r="D36" s="7"/>
      <c r="E36" s="5" t="s">
        <v>15</v>
      </c>
      <c r="F36" s="5" t="s">
        <v>23</v>
      </c>
      <c r="G36" s="5"/>
      <c r="H36" s="7" t="s">
        <v>213</v>
      </c>
      <c r="I36" s="7"/>
      <c r="J36" s="7"/>
      <c r="K36" s="7"/>
      <c r="L36" s="7"/>
      <c r="M36" s="7" t="s">
        <v>13</v>
      </c>
      <c r="N36" s="5"/>
      <c r="O36" s="5" t="s">
        <v>343</v>
      </c>
    </row>
    <row r="37" spans="1:15" ht="43.15" customHeight="1">
      <c r="A37" s="25"/>
      <c r="B37" s="29" t="s">
        <v>344</v>
      </c>
      <c r="C37" s="7" t="s">
        <v>21</v>
      </c>
      <c r="D37" s="7"/>
      <c r="E37" s="5" t="s">
        <v>15</v>
      </c>
      <c r="F37" s="5" t="s">
        <v>23</v>
      </c>
      <c r="G37" s="5"/>
      <c r="H37" s="7" t="s">
        <v>213</v>
      </c>
      <c r="I37" s="7"/>
      <c r="J37" s="7"/>
      <c r="K37" s="7"/>
      <c r="L37" s="7"/>
      <c r="M37" s="7" t="s">
        <v>13</v>
      </c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 G1:N999">
    <cfRule type="expression" dxfId="74" priority="4">
      <formula>$C1="Option"</formula>
    </cfRule>
  </conditionalFormatting>
  <conditionalFormatting sqref="A1:O9 A10:E10 K10:O11 A11:D11 A12:O12 A13:H13 J13:O16 A14:F14 A15:H15 A16:F16 A17:O18 A19 C19:O19 A20:O999">
    <cfRule type="expression" dxfId="73" priority="8">
      <formula>$F1="Modification"</formula>
    </cfRule>
    <cfRule type="expression" dxfId="72" priority="9">
      <formula>$F1="Création"</formula>
    </cfRule>
  </conditionalFormatting>
  <conditionalFormatting sqref="A1:O9 K10:O11 A12:O12 J13:O16 A17:O18 C19:O19 A20:O999 A10:E10 A11:D11 A13:H13 A14:F14 A15:H15 A16:F16 A19">
    <cfRule type="expression" dxfId="71" priority="7">
      <formula>$F1="Fermeture"</formula>
    </cfRule>
  </conditionalFormatting>
  <conditionalFormatting sqref="B19">
    <cfRule type="expression" dxfId="70" priority="1">
      <formula>$F19="Fermeture"</formula>
    </cfRule>
    <cfRule type="expression" dxfId="69" priority="2">
      <formula>$F19="Modification"</formula>
    </cfRule>
    <cfRule type="expression" dxfId="68" priority="3">
      <formula>$F19="Création"</formula>
    </cfRule>
  </conditionalFormatting>
  <conditionalFormatting sqref="N1:N999">
    <cfRule type="expression" dxfId="67" priority="6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80" zoomScaleNormal="80" workbookViewId="0">
      <pane ySplit="18" topLeftCell="A19" activePane="bottomLeft" state="frozen"/>
      <selection pane="bottomLeft" activeCell="A19" sqref="A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>
      <c r="A7" s="115" t="s">
        <v>300</v>
      </c>
      <c r="B7" s="114" t="str">
        <f>'Fiche Générale'!B2</f>
        <v>CREATES</v>
      </c>
      <c r="C7" s="97" t="s">
        <v>259</v>
      </c>
      <c r="D7" s="97"/>
      <c r="E7" s="112" t="str">
        <f>'Fiche Générale'!B3</f>
        <v>Information, communication</v>
      </c>
      <c r="F7" s="113"/>
      <c r="G7" s="97" t="s">
        <v>301</v>
      </c>
      <c r="H7" s="114" t="str">
        <f>'Fiche Générale'!B4</f>
        <v>-</v>
      </c>
      <c r="I7" s="114"/>
      <c r="J7" s="39"/>
      <c r="K7" s="23"/>
    </row>
    <row r="8" spans="1:19" ht="14.45" customHeight="1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>
      <c r="A10" s="116"/>
      <c r="B10" s="114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8"/>
      <c r="J10" s="40"/>
      <c r="K10" s="23"/>
    </row>
    <row r="11" spans="1:19" ht="14.45" customHeight="1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>
      <c r="C12" s="18"/>
      <c r="I12" s="13"/>
      <c r="J12" s="13"/>
      <c r="M12" s="98" t="s">
        <v>302</v>
      </c>
      <c r="N12" s="99"/>
      <c r="O12" s="130"/>
      <c r="P12" s="98" t="s">
        <v>303</v>
      </c>
      <c r="Q12" s="99"/>
      <c r="R12" s="99"/>
      <c r="S12" s="130"/>
    </row>
    <row r="13" spans="1:19">
      <c r="A13" s="123" t="s">
        <v>262</v>
      </c>
      <c r="B13" s="59" t="str">
        <f>'S2 Maquette'!B13:B14</f>
        <v xml:space="preserve">1ère année </v>
      </c>
      <c r="C13" s="59"/>
      <c r="D13" s="123" t="s">
        <v>304</v>
      </c>
      <c r="E13" s="118">
        <f>'S2 Maquette'!E13:F14</f>
        <v>0</v>
      </c>
      <c r="F13" s="118"/>
      <c r="G13" s="118"/>
      <c r="H13" s="96" t="s">
        <v>305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>
      <c r="A14" s="125"/>
      <c r="B14" s="59"/>
      <c r="C14" s="59"/>
      <c r="D14" s="125"/>
      <c r="E14" s="118"/>
      <c r="F14" s="118"/>
      <c r="G14" s="118"/>
      <c r="H14" s="96"/>
      <c r="I14" s="96"/>
      <c r="J14" s="41"/>
      <c r="M14" s="96" t="s">
        <v>306</v>
      </c>
      <c r="N14" s="98" t="s">
        <v>307</v>
      </c>
      <c r="O14" s="130"/>
      <c r="P14" s="95"/>
      <c r="Q14" s="119"/>
      <c r="R14" s="122"/>
      <c r="S14" s="123"/>
    </row>
    <row r="15" spans="1:19">
      <c r="A15" s="123" t="s">
        <v>308</v>
      </c>
      <c r="B15" s="61" t="str">
        <f>'S2 Maquette'!B15:B16</f>
        <v>Semestre 2</v>
      </c>
      <c r="C15" s="62"/>
      <c r="D15" s="123" t="s">
        <v>309</v>
      </c>
      <c r="E15" s="118">
        <f>'S2 Maquette'!E15:F16</f>
        <v>0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>
      <c r="A16" s="125"/>
      <c r="B16" s="64"/>
      <c r="C16" s="65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19">
      <c r="L17" s="19"/>
      <c r="M17" s="96"/>
      <c r="N17" s="100"/>
      <c r="O17" s="131"/>
      <c r="P17" s="95"/>
      <c r="Q17" s="121"/>
      <c r="R17" s="122"/>
      <c r="S17" s="125"/>
    </row>
    <row r="18" spans="1:19" ht="59.45" customHeight="1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345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</row>
    <row r="19" spans="1:19" ht="30.6" customHeight="1">
      <c r="A19" s="47" t="str">
        <f>'S2 Maquette'!B19</f>
        <v>UE 1 : Théorie des SIC 2</v>
      </c>
      <c r="B19" s="47" t="str">
        <f>'S2 Maquette'!C19</f>
        <v>UE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 t="str">
        <f>'S2 Maquette'!B20</f>
        <v>Des humanités numériques aux digital studies</v>
      </c>
      <c r="B20" s="47" t="str">
        <f>'S2 Maquette'!C20</f>
        <v>ECUE</v>
      </c>
      <c r="C20" s="46" t="str">
        <f>'S2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>
      <c r="A21" s="47" t="str">
        <f>'S2 Maquette'!B21</f>
        <v>Théories et pratiques de la médiation culturelle</v>
      </c>
      <c r="B21" s="47" t="str">
        <f>'S2 Maquette'!C21</f>
        <v>ECUE</v>
      </c>
      <c r="C21" s="46" t="str">
        <f>'S2 Maquette'!F21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>
      <c r="A22" s="47" t="str">
        <f>'S2 Maquette'!B22</f>
        <v>User Experience Design (UXD)</v>
      </c>
      <c r="B22" s="47" t="str">
        <f>'S2 Maquette'!C22</f>
        <v>ECUE</v>
      </c>
      <c r="C22" s="46" t="str">
        <f>'S2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 t="str">
        <f>'S2 Maquette'!B23</f>
        <v>Culture d'entreprise et Stratégies de communication des organisations</v>
      </c>
      <c r="B23" s="47" t="str">
        <f>'S2 Maquette'!C23</f>
        <v>ECUE</v>
      </c>
      <c r="C23" s="46" t="str">
        <f>'S2 Maquette'!F23</f>
        <v>Modification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>
      <c r="A24" s="47" t="str">
        <f>'S2 Maquette'!B24</f>
        <v>Introduction à l’IA en Info-Com</v>
      </c>
      <c r="B24" s="47" t="str">
        <f>'S2 Maquette'!C24</f>
        <v>ECUE</v>
      </c>
      <c r="C24" s="46" t="str">
        <f>'S2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>
      <c r="A25" s="47" t="str">
        <f>'S2 Maquette'!B25</f>
        <v>Participation à des séminaires CREATES (SFRI)</v>
      </c>
      <c r="B25" s="47" t="str">
        <f>'S2 Maquette'!C25</f>
        <v>ECUE</v>
      </c>
      <c r="C25" s="46" t="str">
        <f>'S2 Maquette'!F25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 t="str">
        <f>'S2 Maquette'!B26</f>
        <v>UE 2 : Théorie de la communication des organisations</v>
      </c>
      <c r="B26" s="47" t="str">
        <f>'S2 Maquette'!C26</f>
        <v>UE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 t="str">
        <f>'S2 Maquette'!B27</f>
        <v>Communication organisationnelle externe</v>
      </c>
      <c r="B27" s="47" t="str">
        <f>'S2 Maquette'!C27</f>
        <v>ECUE</v>
      </c>
      <c r="C27" s="46" t="str">
        <f>'S2 Maquette'!F27</f>
        <v>Modification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 t="str">
        <f>'S2 Maquette'!B28</f>
        <v>Communication publique, institutionnelle et politique</v>
      </c>
      <c r="B28" s="47" t="str">
        <f>'S2 Maquette'!C28</f>
        <v>ECUE</v>
      </c>
      <c r="C28" s="46" t="str">
        <f>'S2 Maquette'!F28</f>
        <v>Modification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 t="str">
        <f>'S2 Maquette'!B29</f>
        <v>UE3 : Approches communicationnelles des organisations</v>
      </c>
      <c r="B29" s="47" t="str">
        <f>'S2 Maquette'!C29</f>
        <v>UE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 t="str">
        <f>'S2 Maquette'!B30</f>
        <v>Droit de la communication des organisations</v>
      </c>
      <c r="B30" s="47" t="str">
        <f>'S2 Maquette'!C30</f>
        <v>ECUE</v>
      </c>
      <c r="C30" s="46" t="str">
        <f>'S2 Maquette'!F30</f>
        <v>Modification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 t="str">
        <f>'S2 Maquette'!B31</f>
        <v xml:space="preserve">Responsabilité managériale, RSE et dialogue social </v>
      </c>
      <c r="B31" s="47" t="str">
        <f>'S2 Maquette'!C31</f>
        <v>ECUE</v>
      </c>
      <c r="C31" s="46" t="str">
        <f>'S2 Maquette'!F31</f>
        <v>Modification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 t="str">
        <f>'S2 Maquette'!B32</f>
        <v>UE4 : Outils de la communication  des organisations</v>
      </c>
      <c r="B32" s="47" t="str">
        <f>'S2 Maquette'!C32</f>
        <v>UE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 t="str">
        <f>'S2 Maquette'!B33</f>
        <v>PAO et création graphique 1</v>
      </c>
      <c r="B33" s="47" t="str">
        <f>'S2 Maquette'!C33</f>
        <v>ECUE</v>
      </c>
      <c r="C33" s="46" t="str">
        <f>'S2 Maquette'!F33</f>
        <v>Modification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 t="str">
        <f>'S2 Maquette'!B34</f>
        <v xml:space="preserve">Anglais spécialisé </v>
      </c>
      <c r="B34" s="47" t="str">
        <f>'S2 Maquette'!C34</f>
        <v>ECUE</v>
      </c>
      <c r="C34" s="46" t="str">
        <f>'S2 Maquette'!F34</f>
        <v>Modification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 t="str">
        <f>'S2 Maquette'!B35</f>
        <v>UE 5 PPR</v>
      </c>
      <c r="B35" s="47" t="str">
        <f>'S2 Maquette'!C35</f>
        <v>UE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 t="str">
        <f>'S2 Maquette'!B36</f>
        <v>Méthodologie et initiation à la recherche 2</v>
      </c>
      <c r="B36" s="47" t="str">
        <f>'S2 Maquette'!C36</f>
        <v>ECUE</v>
      </c>
      <c r="C36" s="46" t="str">
        <f>'S2 Maquette'!F36</f>
        <v>Modification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 t="str">
        <f>'S2 Maquette'!B37</f>
        <v>Mémore</v>
      </c>
      <c r="B37" s="47" t="str">
        <f>'S2 Maquette'!C37</f>
        <v>ECUE</v>
      </c>
      <c r="C37" s="46" t="str">
        <f>'S2 Maquette'!F37</f>
        <v>Modification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1"/>
  <sheetViews>
    <sheetView tabSelected="1" topLeftCell="A18" zoomScale="70" zoomScaleNormal="70" workbookViewId="0">
      <selection activeCell="B22" sqref="B22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>
      <c r="A7" s="97" t="s">
        <v>258</v>
      </c>
      <c r="B7" s="91" t="str">
        <f>'Fiche Générale'!B2</f>
        <v>CREATES</v>
      </c>
      <c r="C7" s="97" t="s">
        <v>259</v>
      </c>
      <c r="D7" s="97"/>
      <c r="E7" s="103" t="str">
        <f>'Fiche Générale'!B3</f>
        <v>Information, communication</v>
      </c>
      <c r="F7" s="91"/>
      <c r="G7" s="97" t="s">
        <v>260</v>
      </c>
      <c r="H7" s="94" t="str">
        <f>'Fiche Générale'!B4</f>
        <v>-</v>
      </c>
      <c r="I7" s="94"/>
      <c r="J7" s="94"/>
    </row>
    <row r="8" spans="1:10" ht="18" customHeight="1">
      <c r="A8" s="97"/>
      <c r="B8" s="92"/>
      <c r="C8" s="97"/>
      <c r="D8" s="97"/>
      <c r="E8" s="104"/>
      <c r="F8" s="92"/>
      <c r="G8" s="97"/>
      <c r="H8" s="94"/>
      <c r="I8" s="94"/>
      <c r="J8" s="94"/>
    </row>
    <row r="9" spans="1:10" ht="18" customHeight="1">
      <c r="A9" s="97"/>
      <c r="B9" s="92"/>
      <c r="C9" s="97"/>
      <c r="D9" s="97"/>
      <c r="E9" s="105"/>
      <c r="F9" s="93"/>
      <c r="G9" s="97"/>
      <c r="H9" s="94"/>
      <c r="I9" s="94"/>
      <c r="J9" s="94"/>
    </row>
    <row r="10" spans="1:10" ht="18" customHeight="1">
      <c r="A10" s="97"/>
      <c r="B10" s="92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7"/>
      <c r="J10" s="108"/>
    </row>
    <row r="11" spans="1:10" ht="18" customHeight="1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>
      <c r="A13" s="96" t="s">
        <v>262</v>
      </c>
      <c r="B13" s="62" t="s">
        <v>346</v>
      </c>
      <c r="C13" s="96" t="s">
        <v>264</v>
      </c>
      <c r="D13" s="96"/>
      <c r="E13" s="118">
        <f>'S1 Maquette'!E13:F14</f>
        <v>0</v>
      </c>
      <c r="F13" s="118"/>
      <c r="G13" s="96" t="s">
        <v>265</v>
      </c>
      <c r="H13" s="59">
        <f>Calcul!G7</f>
        <v>225</v>
      </c>
      <c r="I13" s="59"/>
    </row>
    <row r="14" spans="1:10">
      <c r="A14" s="96"/>
      <c r="B14" s="65"/>
      <c r="C14" s="96"/>
      <c r="D14" s="96"/>
      <c r="E14" s="118"/>
      <c r="F14" s="118"/>
      <c r="G14" s="96"/>
      <c r="H14" s="59"/>
      <c r="I14" s="59"/>
    </row>
    <row r="15" spans="1:10">
      <c r="A15" s="96" t="s">
        <v>266</v>
      </c>
      <c r="B15" s="62" t="s">
        <v>226</v>
      </c>
      <c r="C15" s="98" t="s">
        <v>267</v>
      </c>
      <c r="D15" s="99"/>
      <c r="E15" s="96"/>
      <c r="F15" s="96"/>
      <c r="G15" s="96" t="s">
        <v>268</v>
      </c>
      <c r="H15" s="59">
        <f>Calcul!G20</f>
        <v>225</v>
      </c>
      <c r="I15" s="59"/>
    </row>
    <row r="16" spans="1:10">
      <c r="A16" s="96"/>
      <c r="B16" s="65"/>
      <c r="C16" s="100"/>
      <c r="D16" s="101"/>
      <c r="E16" s="96"/>
      <c r="F16" s="96"/>
      <c r="G16" s="96"/>
      <c r="H16" s="59"/>
      <c r="I16" s="59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s="18" customFormat="1" ht="43.15" customHeight="1">
      <c r="A19" s="25"/>
      <c r="B19" s="54" t="s">
        <v>347</v>
      </c>
      <c r="C19" s="7" t="s">
        <v>12</v>
      </c>
      <c r="D19" s="7">
        <v>6</v>
      </c>
      <c r="E19" s="5" t="s">
        <v>15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5" t="s">
        <v>348</v>
      </c>
      <c r="C20" s="7" t="s">
        <v>21</v>
      </c>
      <c r="D20" s="7"/>
      <c r="E20" s="5" t="s">
        <v>15</v>
      </c>
      <c r="F20" s="5" t="s">
        <v>14</v>
      </c>
      <c r="G20" s="5"/>
      <c r="H20" s="7" t="s">
        <v>213</v>
      </c>
      <c r="I20" s="7"/>
      <c r="J20" s="7">
        <v>18</v>
      </c>
      <c r="K20" s="7"/>
      <c r="L20" s="7"/>
      <c r="M20" s="7" t="s">
        <v>13</v>
      </c>
      <c r="N20" s="5"/>
      <c r="O20" s="5"/>
    </row>
    <row r="21" spans="1:15" s="18" customFormat="1" ht="43.15" customHeight="1">
      <c r="A21" s="25"/>
      <c r="B21" s="5" t="s">
        <v>349</v>
      </c>
      <c r="C21" s="7" t="s">
        <v>21</v>
      </c>
      <c r="D21" s="7"/>
      <c r="E21" s="5" t="s">
        <v>15</v>
      </c>
      <c r="F21" s="5" t="s">
        <v>23</v>
      </c>
      <c r="G21" s="5"/>
      <c r="H21" s="7" t="s">
        <v>213</v>
      </c>
      <c r="I21" s="7"/>
      <c r="J21" s="7">
        <v>18</v>
      </c>
      <c r="K21" s="7"/>
      <c r="L21" s="7"/>
      <c r="M21" s="7" t="s">
        <v>13</v>
      </c>
      <c r="N21" s="5"/>
      <c r="O21" s="5"/>
    </row>
    <row r="22" spans="1:15" s="18" customFormat="1" ht="43.15" customHeight="1">
      <c r="A22" s="25"/>
      <c r="B22" s="5" t="s">
        <v>350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213</v>
      </c>
      <c r="I22" s="7"/>
      <c r="J22" s="7">
        <v>18</v>
      </c>
      <c r="K22" s="7"/>
      <c r="L22" s="7"/>
      <c r="M22" s="7" t="s">
        <v>13</v>
      </c>
      <c r="N22" s="5"/>
      <c r="O22" s="5"/>
    </row>
    <row r="23" spans="1:15" s="18" customFormat="1" ht="43.15" customHeight="1">
      <c r="A23" s="25"/>
      <c r="B23" s="29" t="s">
        <v>351</v>
      </c>
      <c r="C23" s="7" t="s">
        <v>21</v>
      </c>
      <c r="D23" s="7"/>
      <c r="E23" s="5" t="s">
        <v>15</v>
      </c>
      <c r="F23" s="5" t="s">
        <v>23</v>
      </c>
      <c r="G23" s="5"/>
      <c r="H23" s="7" t="s">
        <v>213</v>
      </c>
      <c r="I23" s="7"/>
      <c r="J23" s="7">
        <v>18</v>
      </c>
      <c r="K23" s="7"/>
      <c r="L23" s="7"/>
      <c r="M23" s="7" t="s">
        <v>13</v>
      </c>
      <c r="N23" s="5"/>
      <c r="O23" s="5"/>
    </row>
    <row r="24" spans="1:15" s="18" customFormat="1" ht="43.15" customHeight="1">
      <c r="A24" s="24"/>
      <c r="B24" s="28" t="s">
        <v>352</v>
      </c>
      <c r="C24" s="11" t="s">
        <v>12</v>
      </c>
      <c r="D24" s="11">
        <v>3</v>
      </c>
      <c r="E24" s="6" t="s">
        <v>15</v>
      </c>
      <c r="F24" s="6"/>
      <c r="G24" s="6"/>
      <c r="H24" s="7"/>
      <c r="I24" s="11"/>
      <c r="J24" s="11"/>
      <c r="K24" s="11"/>
      <c r="L24" s="11"/>
      <c r="M24" s="11"/>
      <c r="N24" s="6"/>
      <c r="O24" s="6"/>
    </row>
    <row r="25" spans="1:15" ht="43.15" customHeight="1">
      <c r="A25" s="25"/>
      <c r="B25" s="29" t="s">
        <v>353</v>
      </c>
      <c r="C25" s="7" t="s">
        <v>21</v>
      </c>
      <c r="D25" s="7"/>
      <c r="E25" s="5" t="s">
        <v>15</v>
      </c>
      <c r="F25" s="5" t="s">
        <v>23</v>
      </c>
      <c r="G25" s="5"/>
      <c r="H25" s="7" t="s">
        <v>213</v>
      </c>
      <c r="I25" s="7"/>
      <c r="J25" s="7">
        <v>18</v>
      </c>
      <c r="K25" s="7"/>
      <c r="L25" s="7"/>
      <c r="M25" s="7" t="s">
        <v>13</v>
      </c>
      <c r="N25" s="5"/>
      <c r="O25" s="5"/>
    </row>
    <row r="26" spans="1:15" ht="43.15" customHeight="1">
      <c r="A26" s="25"/>
      <c r="B26" s="29" t="s">
        <v>354</v>
      </c>
      <c r="C26" s="7" t="s">
        <v>21</v>
      </c>
      <c r="D26" s="7"/>
      <c r="E26" s="5" t="s">
        <v>15</v>
      </c>
      <c r="F26" s="5" t="s">
        <v>23</v>
      </c>
      <c r="G26" s="5"/>
      <c r="H26" s="7" t="s">
        <v>213</v>
      </c>
      <c r="I26" s="7"/>
      <c r="J26" s="7">
        <v>18</v>
      </c>
      <c r="K26" s="7"/>
      <c r="L26" s="7"/>
      <c r="M26" s="7" t="s">
        <v>13</v>
      </c>
      <c r="N26" s="5"/>
      <c r="O26" s="5"/>
    </row>
    <row r="27" spans="1:15" ht="43.15" customHeight="1">
      <c r="A27" s="25"/>
      <c r="B27" s="29" t="s">
        <v>355</v>
      </c>
      <c r="C27" s="7" t="s">
        <v>12</v>
      </c>
      <c r="D27" s="7">
        <v>6</v>
      </c>
      <c r="E27" s="5" t="s">
        <v>15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 t="s">
        <v>356</v>
      </c>
      <c r="C28" s="7" t="s">
        <v>21</v>
      </c>
      <c r="D28" s="7"/>
      <c r="E28" s="5" t="s">
        <v>15</v>
      </c>
      <c r="F28" s="5" t="s">
        <v>23</v>
      </c>
      <c r="G28" s="5"/>
      <c r="H28" s="7" t="s">
        <v>213</v>
      </c>
      <c r="I28" s="7">
        <v>6</v>
      </c>
      <c r="J28" s="7">
        <v>12</v>
      </c>
      <c r="K28" s="7"/>
      <c r="L28" s="7"/>
      <c r="M28" s="7" t="s">
        <v>13</v>
      </c>
      <c r="N28" s="5"/>
      <c r="O28" s="5"/>
    </row>
    <row r="29" spans="1:15" ht="43.15" customHeight="1">
      <c r="A29" s="25"/>
      <c r="B29" s="52" t="s">
        <v>357</v>
      </c>
      <c r="C29" s="7" t="s">
        <v>21</v>
      </c>
      <c r="D29" s="7"/>
      <c r="E29" s="5" t="s">
        <v>15</v>
      </c>
      <c r="F29" s="5" t="s">
        <v>23</v>
      </c>
      <c r="G29" s="5"/>
      <c r="H29" s="7" t="s">
        <v>213</v>
      </c>
      <c r="I29" s="53">
        <v>6</v>
      </c>
      <c r="J29" s="7">
        <v>12</v>
      </c>
      <c r="K29" s="7"/>
      <c r="L29" s="7"/>
      <c r="M29" s="7" t="s">
        <v>13</v>
      </c>
      <c r="N29" s="5"/>
      <c r="O29" s="5"/>
    </row>
    <row r="30" spans="1:15" ht="43.15" customHeight="1">
      <c r="A30" s="25"/>
      <c r="B30" s="29" t="s">
        <v>358</v>
      </c>
      <c r="C30" s="7" t="s">
        <v>21</v>
      </c>
      <c r="D30" s="7"/>
      <c r="E30" s="5" t="s">
        <v>15</v>
      </c>
      <c r="F30" s="5" t="s">
        <v>14</v>
      </c>
      <c r="G30" s="5"/>
      <c r="H30" s="7" t="s">
        <v>213</v>
      </c>
      <c r="I30" s="7">
        <v>6</v>
      </c>
      <c r="J30" s="7">
        <v>12</v>
      </c>
      <c r="K30" s="7"/>
      <c r="L30" s="7"/>
      <c r="M30" s="7" t="s">
        <v>13</v>
      </c>
      <c r="N30" s="5"/>
      <c r="O30" s="5"/>
    </row>
    <row r="31" spans="1:15" ht="43.15" customHeight="1">
      <c r="A31" s="25"/>
      <c r="B31" s="5" t="s">
        <v>359</v>
      </c>
      <c r="C31" s="7" t="s">
        <v>12</v>
      </c>
      <c r="D31" s="7">
        <v>6</v>
      </c>
      <c r="E31" s="5" t="s">
        <v>15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 t="s">
        <v>360</v>
      </c>
      <c r="C32" s="7" t="s">
        <v>21</v>
      </c>
      <c r="D32" s="7"/>
      <c r="E32" s="5" t="s">
        <v>15</v>
      </c>
      <c r="F32" s="5" t="s">
        <v>14</v>
      </c>
      <c r="G32" s="5"/>
      <c r="H32" s="7" t="s">
        <v>213</v>
      </c>
      <c r="I32" s="7"/>
      <c r="J32" s="7">
        <v>18</v>
      </c>
      <c r="K32" s="7"/>
      <c r="L32" s="7"/>
      <c r="M32" s="7" t="s">
        <v>13</v>
      </c>
      <c r="N32" s="5"/>
      <c r="O32" s="5"/>
    </row>
    <row r="33" spans="1:15" ht="43.15" customHeight="1">
      <c r="A33" s="25"/>
      <c r="B33" s="29" t="s">
        <v>361</v>
      </c>
      <c r="C33" s="7" t="s">
        <v>21</v>
      </c>
      <c r="D33" s="7"/>
      <c r="E33" s="5" t="s">
        <v>15</v>
      </c>
      <c r="F33" s="5" t="s">
        <v>23</v>
      </c>
      <c r="G33" s="5"/>
      <c r="H33" s="7" t="s">
        <v>213</v>
      </c>
      <c r="I33" s="7"/>
      <c r="J33" s="7">
        <v>18</v>
      </c>
      <c r="K33" s="7"/>
      <c r="L33" s="7"/>
      <c r="M33" s="7" t="s">
        <v>13</v>
      </c>
      <c r="N33" s="5"/>
      <c r="O33" s="5"/>
    </row>
    <row r="34" spans="1:15" ht="43.15" customHeight="1">
      <c r="A34" s="25"/>
      <c r="B34" s="29" t="s">
        <v>362</v>
      </c>
      <c r="C34" s="7" t="s">
        <v>21</v>
      </c>
      <c r="D34" s="7"/>
      <c r="E34" s="5" t="s">
        <v>15</v>
      </c>
      <c r="F34" s="5" t="s">
        <v>14</v>
      </c>
      <c r="G34" s="5"/>
      <c r="H34" s="7" t="s">
        <v>213</v>
      </c>
      <c r="I34" s="7"/>
      <c r="J34" s="7">
        <v>18</v>
      </c>
      <c r="K34" s="7"/>
      <c r="L34" s="7"/>
      <c r="M34" s="7" t="s">
        <v>13</v>
      </c>
      <c r="N34" s="5"/>
      <c r="O34" s="5"/>
    </row>
    <row r="35" spans="1:15" ht="43.15" customHeight="1">
      <c r="A35" s="25"/>
      <c r="B35" s="29" t="s">
        <v>296</v>
      </c>
      <c r="C35" s="7" t="s">
        <v>12</v>
      </c>
      <c r="D35" s="7">
        <v>9</v>
      </c>
      <c r="E35" s="5" t="s">
        <v>15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 t="s">
        <v>363</v>
      </c>
      <c r="C36" s="7" t="s">
        <v>21</v>
      </c>
      <c r="D36" s="7"/>
      <c r="E36" s="5" t="s">
        <v>15</v>
      </c>
      <c r="F36" s="5" t="s">
        <v>23</v>
      </c>
      <c r="G36" s="5"/>
      <c r="H36" s="7" t="s">
        <v>213</v>
      </c>
      <c r="I36" s="7"/>
      <c r="J36" s="7"/>
      <c r="K36" s="7"/>
      <c r="L36" s="7"/>
      <c r="M36" s="7" t="s">
        <v>13</v>
      </c>
      <c r="N36" s="5"/>
      <c r="O36" s="5" t="s">
        <v>364</v>
      </c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0 D1:E1000 G1:N1000">
    <cfRule type="expression" dxfId="47" priority="1">
      <formula>$C1="Option"</formula>
    </cfRule>
  </conditionalFormatting>
  <conditionalFormatting sqref="A1:O9 A10:E10 K10:O11 A11:D11 A12:O12 A13:H13 J13:O16 A14:F14 A15:H15 A16:F16 A17:O1000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1000 A10:E10 A11:D11 A13:H13 A14:F14 A15:H15 A16:F16">
    <cfRule type="expression" dxfId="44" priority="4">
      <formula>$F1="Fermeture"</formula>
    </cfRule>
  </conditionalFormatting>
  <conditionalFormatting sqref="N1:N1000">
    <cfRule type="expression" dxfId="43" priority="3">
      <formula>$M1="Porteuse"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F19:F301" xr:uid="{A85C24CE-593B-4E7D-8C71-AD02451536E7}">
      <formula1>List_Statut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pane="bottomLeft" activeCell="A19" sqref="A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>
      <c r="A7" s="115" t="s">
        <v>300</v>
      </c>
      <c r="B7" s="114" t="str">
        <f>'Fiche Générale'!B2</f>
        <v>CREATES</v>
      </c>
      <c r="C7" s="97" t="s">
        <v>259</v>
      </c>
      <c r="D7" s="97"/>
      <c r="E7" s="112" t="str">
        <f>'Fiche Générale'!B3</f>
        <v>Information, communication</v>
      </c>
      <c r="F7" s="113"/>
      <c r="G7" s="97" t="s">
        <v>301</v>
      </c>
      <c r="H7" s="114" t="str">
        <f>'Fiche Générale'!B4</f>
        <v>-</v>
      </c>
      <c r="I7" s="114"/>
      <c r="J7" s="39"/>
      <c r="K7" s="23"/>
    </row>
    <row r="8" spans="1:19" ht="14.45" customHeight="1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>
      <c r="A10" s="116"/>
      <c r="B10" s="114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8"/>
      <c r="J10" s="40"/>
      <c r="K10" s="23"/>
    </row>
    <row r="11" spans="1:19" ht="14.45" customHeight="1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>
      <c r="C12" s="18"/>
      <c r="I12" s="13"/>
      <c r="J12" s="13"/>
      <c r="M12" s="98" t="s">
        <v>302</v>
      </c>
      <c r="N12" s="99"/>
      <c r="O12" s="130"/>
      <c r="P12" s="98" t="s">
        <v>303</v>
      </c>
      <c r="Q12" s="99"/>
      <c r="R12" s="99"/>
      <c r="S12" s="130"/>
    </row>
    <row r="13" spans="1:19">
      <c r="A13" s="123" t="s">
        <v>262</v>
      </c>
      <c r="B13" s="59" t="str">
        <f>'S3 Maquette'!B13:B14</f>
        <v>2ème Année</v>
      </c>
      <c r="C13" s="59"/>
      <c r="D13" s="123" t="s">
        <v>304</v>
      </c>
      <c r="E13" s="118">
        <f>'S3 Maquette'!E13:F14</f>
        <v>0</v>
      </c>
      <c r="F13" s="118"/>
      <c r="G13" s="118"/>
      <c r="H13" s="96" t="s">
        <v>305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>
      <c r="A14" s="125"/>
      <c r="B14" s="59"/>
      <c r="C14" s="59"/>
      <c r="D14" s="125"/>
      <c r="E14" s="118"/>
      <c r="F14" s="118"/>
      <c r="G14" s="118"/>
      <c r="H14" s="96"/>
      <c r="I14" s="96"/>
      <c r="J14" s="41"/>
      <c r="M14" s="96" t="s">
        <v>306</v>
      </c>
      <c r="N14" s="98" t="s">
        <v>307</v>
      </c>
      <c r="O14" s="130"/>
      <c r="P14" s="95"/>
      <c r="Q14" s="119"/>
      <c r="R14" s="122"/>
      <c r="S14" s="123"/>
    </row>
    <row r="15" spans="1:19">
      <c r="A15" s="123" t="s">
        <v>308</v>
      </c>
      <c r="B15" s="61" t="str">
        <f>'S3 Maquette'!B15:B16</f>
        <v>Semestre 3</v>
      </c>
      <c r="C15" s="62"/>
      <c r="D15" s="123" t="s">
        <v>309</v>
      </c>
      <c r="E15" s="118">
        <f>'S3 Maquette'!E15:F16</f>
        <v>0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>
      <c r="A16" s="125"/>
      <c r="B16" s="64"/>
      <c r="C16" s="65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20">
      <c r="L17" s="19"/>
      <c r="M17" s="96"/>
      <c r="N17" s="100"/>
      <c r="O17" s="131"/>
      <c r="P17" s="95"/>
      <c r="Q17" s="121"/>
      <c r="R17" s="122"/>
      <c r="S17" s="125"/>
    </row>
    <row r="18" spans="1:20" ht="59.45" customHeight="1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6" customHeight="1">
      <c r="A19" s="47" t="str">
        <f>'S3 Maquette'!B19</f>
        <v>UE 1 : Communication des organisations</v>
      </c>
      <c r="B19" s="47" t="str">
        <f>'S3 Maquette'!C19</f>
        <v>UE</v>
      </c>
      <c r="C19" s="46">
        <f>'S3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'S3 Maquette'!B21</f>
        <v>Organisation, communication et  développement durable</v>
      </c>
      <c r="B20" s="47" t="str">
        <f>'S3 Maquette'!C21</f>
        <v>ECUE</v>
      </c>
      <c r="C20" s="46" t="str">
        <f>'S3 Maquette'!F21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Maquette'!B22</f>
        <v xml:space="preserve">Relation presse, influence et e-réputation </v>
      </c>
      <c r="B21" s="47" t="str">
        <f>'S3 Maquette'!C22</f>
        <v>ECUE</v>
      </c>
      <c r="C21" s="46" t="str">
        <f>'S3 Maquette'!F22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'S3 Maquette'!B23</f>
        <v xml:space="preserve">Communication de crise </v>
      </c>
      <c r="B22" s="47" t="str">
        <f>'S3 Maquette'!C23</f>
        <v>ECUE</v>
      </c>
      <c r="C22" s="46" t="str">
        <f>'S3 Maquette'!F23</f>
        <v>Modification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'S3 Maquette'!B24</f>
        <v>UE 2 : Approche Qualité</v>
      </c>
      <c r="B23" s="47" t="str">
        <f>'S3 Maquette'!C24</f>
        <v>UE</v>
      </c>
      <c r="C23" s="46">
        <f>'S3 Maquette'!F24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'S3 Maquette'!B25</f>
        <v xml:space="preserve">Qualité et accreditation  + Qualité et réseaux de communication </v>
      </c>
      <c r="B24" s="47" t="str">
        <f>'S3 Maquette'!C25</f>
        <v>ECUE</v>
      </c>
      <c r="C24" s="46" t="str">
        <f>'S3 Maquette'!F25</f>
        <v>Modification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'S3 Maquette'!B26</f>
        <v>Intelligence économique et communication organisationnelle</v>
      </c>
      <c r="B25" s="47" t="str">
        <f>'S3 Maquette'!C26</f>
        <v>ECUE</v>
      </c>
      <c r="C25" s="46" t="str">
        <f>'S3 Maquette'!F26</f>
        <v>Modification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'S3 Maquette'!B27</f>
        <v>UE3 : Intercultures et écritures</v>
      </c>
      <c r="B26" s="47" t="str">
        <f>'S3 Maquette'!C27</f>
        <v>UE</v>
      </c>
      <c r="C26" s="46">
        <f>'S3 Maquette'!F27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'S3 Maquette'!B28</f>
        <v>Formes de communications et intercultures organisationnelles</v>
      </c>
      <c r="B27" s="47" t="str">
        <f>'S3 Maquette'!C28</f>
        <v>ECUE</v>
      </c>
      <c r="C27" s="46" t="str">
        <f>'S3 Maquette'!F28</f>
        <v>Modification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'S3 Maquette'!B29</f>
        <v>Ecritures et communication</v>
      </c>
      <c r="B28" s="47" t="str">
        <f>'S3 Maquette'!C29</f>
        <v>ECUE</v>
      </c>
      <c r="C28" s="46" t="str">
        <f>'S3 Maquette'!F29</f>
        <v>Modification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 t="str">
        <f>'S3 Maquette'!B30</f>
        <v>Communication et Promotion du territoire</v>
      </c>
      <c r="B29" s="47" t="str">
        <f>'S3 Maquette'!C30</f>
        <v>ECUE</v>
      </c>
      <c r="C29" s="46" t="str">
        <f>'S3 Maquette'!F30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 t="str">
        <f>'S3 Maquette'!B31</f>
        <v>UE4 : Outils de la communication organisationnelle</v>
      </c>
      <c r="B30" s="47" t="str">
        <f>'S3 Maquette'!C31</f>
        <v>UE</v>
      </c>
      <c r="C30" s="46">
        <f>'S3 Maquette'!F31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'S3 Maquette'!B32</f>
        <v xml:space="preserve">Analyse et écriture de discours (politiques, publiques et privés) </v>
      </c>
      <c r="B31" s="47" t="str">
        <f>'S3 Maquette'!C32</f>
        <v>ECUE</v>
      </c>
      <c r="C31" s="46" t="str">
        <f>'S3 Maquette'!F32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'S3 Maquette'!B33</f>
        <v xml:space="preserve">Stratégies éditoriales pour le web </v>
      </c>
      <c r="B32" s="47" t="str">
        <f>'S3 Maquette'!C33</f>
        <v>ECUE</v>
      </c>
      <c r="C32" s="46" t="str">
        <f>'S3 Maquette'!F33</f>
        <v>Modification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'S3 Maquette'!B34</f>
        <v>Anglais spécialisé et préparation à la certification</v>
      </c>
      <c r="B33" s="47" t="str">
        <f>'S3 Maquette'!C34</f>
        <v>ECUE</v>
      </c>
      <c r="C33" s="46" t="str">
        <f>'S3 Maquette'!F34</f>
        <v>Création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 t="str">
        <f>'S3 Maquette'!B35</f>
        <v>UE 5 : PPR</v>
      </c>
      <c r="B34" s="47" t="str">
        <f>'S3 Maquette'!C35</f>
        <v>UE</v>
      </c>
      <c r="C34" s="46">
        <f>'S3 Maquette'!F35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'S3 Maquette'!B36</f>
        <v>Mémoire de recherche</v>
      </c>
      <c r="B35" s="47" t="str">
        <f>'S3 Maquette'!C36</f>
        <v>ECUE</v>
      </c>
      <c r="C35" s="46" t="str">
        <f>'S3 Maquette'!F36</f>
        <v>Modification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'S3 Maquette'!B37</f>
        <v>0</v>
      </c>
      <c r="B36" s="47">
        <f>'S3 Maquette'!C37</f>
        <v>0</v>
      </c>
      <c r="C36" s="46">
        <f>'S3 Maquette'!F37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'S3 Maquette'!B38</f>
        <v>0</v>
      </c>
      <c r="B37" s="47">
        <f>'S3 Maquette'!C38</f>
        <v>0</v>
      </c>
      <c r="C37" s="46">
        <f>'S3 Maquette'!F38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'S3 Maquette'!B39</f>
        <v>0</v>
      </c>
      <c r="B38" s="47">
        <f>'S3 Maquette'!C39</f>
        <v>0</v>
      </c>
      <c r="C38" s="46">
        <f>'S3 Maquette'!F39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'S3 Maquette'!B40</f>
        <v>0</v>
      </c>
      <c r="B39" s="47">
        <f>'S3 Maquette'!C40</f>
        <v>0</v>
      </c>
      <c r="C39" s="46">
        <f>'S3 Maquette'!F40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'S3 Maquette'!B41</f>
        <v>0</v>
      </c>
      <c r="B40" s="47">
        <f>'S3 Maquette'!C41</f>
        <v>0</v>
      </c>
      <c r="C40" s="46">
        <f>'S3 Maquette'!F41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'S3 Maquette'!B42</f>
        <v>0</v>
      </c>
      <c r="B41" s="47">
        <f>'S3 Maquette'!C42</f>
        <v>0</v>
      </c>
      <c r="C41" s="46">
        <f>'S3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'S3 Maquette'!B43</f>
        <v>0</v>
      </c>
      <c r="B42" s="47">
        <f>'S3 Maquette'!C43</f>
        <v>0</v>
      </c>
      <c r="C42" s="46">
        <f>'S3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'S3 Maquette'!B44</f>
        <v>0</v>
      </c>
      <c r="B43" s="47">
        <f>'S3 Maquette'!C44</f>
        <v>0</v>
      </c>
      <c r="C43" s="46">
        <f>'S3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'S3 Maquette'!B45</f>
        <v>0</v>
      </c>
      <c r="B44" s="47">
        <f>'S3 Maquette'!C45</f>
        <v>0</v>
      </c>
      <c r="C44" s="46">
        <f>'S3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'S3 Maquette'!B46</f>
        <v>0</v>
      </c>
      <c r="B45" s="47">
        <f>'S3 Maquette'!C46</f>
        <v>0</v>
      </c>
      <c r="C45" s="46">
        <f>'S3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'S3 Maquette'!B47</f>
        <v>0</v>
      </c>
      <c r="B46" s="47">
        <f>'S3 Maquette'!C47</f>
        <v>0</v>
      </c>
      <c r="C46" s="46">
        <f>'S3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'S3 Maquette'!B48</f>
        <v>0</v>
      </c>
      <c r="B47" s="47">
        <f>'S3 Maquette'!C48</f>
        <v>0</v>
      </c>
      <c r="C47" s="46">
        <f>'S3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'S3 Maquette'!B49</f>
        <v>0</v>
      </c>
      <c r="B48" s="47">
        <f>'S3 Maquette'!C49</f>
        <v>0</v>
      </c>
      <c r="C48" s="46">
        <f>'S3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'S3 Maquette'!B50</f>
        <v>0</v>
      </c>
      <c r="B49" s="47">
        <f>'S3 Maquette'!C50</f>
        <v>0</v>
      </c>
      <c r="C49" s="46">
        <f>'S3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'S3 Maquette'!B51</f>
        <v>0</v>
      </c>
      <c r="B50" s="47">
        <f>'S3 Maquette'!C51</f>
        <v>0</v>
      </c>
      <c r="C50" s="46">
        <f>'S3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'S3 Maquette'!B52</f>
        <v>0</v>
      </c>
      <c r="B51" s="47">
        <f>'S3 Maquette'!C52</f>
        <v>0</v>
      </c>
      <c r="C51" s="46">
        <f>'S3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'S3 Maquette'!B53</f>
        <v>0</v>
      </c>
      <c r="B52" s="47">
        <f>'S3 Maquette'!C53</f>
        <v>0</v>
      </c>
      <c r="C52" s="46">
        <f>'S3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Maquette'!B54</f>
        <v>0</v>
      </c>
      <c r="B53" s="47">
        <f>'S3 Maquette'!C54</f>
        <v>0</v>
      </c>
      <c r="C53" s="46">
        <f>'S3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'S3 Maquette'!B55</f>
        <v>0</v>
      </c>
      <c r="B54" s="47">
        <f>'S3 Maquette'!C55</f>
        <v>0</v>
      </c>
      <c r="C54" s="46">
        <f>'S3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Maquette'!B56</f>
        <v>0</v>
      </c>
      <c r="B55" s="47">
        <f>'S3 Maquette'!C56</f>
        <v>0</v>
      </c>
      <c r="C55" s="46">
        <f>'S3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Maquette'!B57</f>
        <v>0</v>
      </c>
      <c r="B56" s="47">
        <f>'S3 Maquette'!C57</f>
        <v>0</v>
      </c>
      <c r="C56" s="46">
        <f>'S3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Maquette'!B58</f>
        <v>0</v>
      </c>
      <c r="B57" s="47">
        <f>'S3 Maquette'!C58</f>
        <v>0</v>
      </c>
      <c r="C57" s="46">
        <f>'S3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Maquette'!B59</f>
        <v>0</v>
      </c>
      <c r="B58" s="47">
        <f>'S3 Maquette'!C59</f>
        <v>0</v>
      </c>
      <c r="C58" s="46">
        <f>'S3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Maquette'!B60</f>
        <v>0</v>
      </c>
      <c r="B59" s="47">
        <f>'S3 Maquette'!C60</f>
        <v>0</v>
      </c>
      <c r="C59" s="46">
        <f>'S3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Maquette'!B61</f>
        <v>0</v>
      </c>
      <c r="B60" s="47">
        <f>'S3 Maquette'!C61</f>
        <v>0</v>
      </c>
      <c r="C60" s="46">
        <f>'S3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Maquette'!B62</f>
        <v>0</v>
      </c>
      <c r="B61" s="47">
        <f>'S3 Maquette'!C62</f>
        <v>0</v>
      </c>
      <c r="C61" s="46">
        <f>'S3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Maquette'!B63</f>
        <v>0</v>
      </c>
      <c r="B62" s="47">
        <f>'S3 Maquette'!C63</f>
        <v>0</v>
      </c>
      <c r="C62" s="46">
        <f>'S3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Maquette'!B64</f>
        <v>0</v>
      </c>
      <c r="B63" s="47">
        <f>'S3 Maquette'!C64</f>
        <v>0</v>
      </c>
      <c r="C63" s="46">
        <f>'S3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Maquette'!B65</f>
        <v>0</v>
      </c>
      <c r="B64" s="47">
        <f>'S3 Maquette'!C65</f>
        <v>0</v>
      </c>
      <c r="C64" s="46">
        <f>'S3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Maquette'!B66</f>
        <v>0</v>
      </c>
      <c r="B65" s="47">
        <f>'S3 Maquette'!C66</f>
        <v>0</v>
      </c>
      <c r="C65" s="46">
        <f>'S3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Maquette'!B67</f>
        <v>0</v>
      </c>
      <c r="B66" s="47">
        <f>'S3 Maquette'!C67</f>
        <v>0</v>
      </c>
      <c r="C66" s="46">
        <f>'S3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Maquette'!B68</f>
        <v>0</v>
      </c>
      <c r="B67" s="47">
        <f>'S3 Maquette'!C68</f>
        <v>0</v>
      </c>
      <c r="C67" s="46">
        <f>'S3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Maquette'!B69</f>
        <v>0</v>
      </c>
      <c r="B68" s="47">
        <f>'S3 Maquette'!C69</f>
        <v>0</v>
      </c>
      <c r="C68" s="46">
        <f>'S3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Maquette'!B70</f>
        <v>0</v>
      </c>
      <c r="B69" s="47">
        <f>'S3 Maquette'!C70</f>
        <v>0</v>
      </c>
      <c r="C69" s="46">
        <f>'S3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Maquette'!B71</f>
        <v>0</v>
      </c>
      <c r="B70" s="47">
        <f>'S3 Maquette'!C71</f>
        <v>0</v>
      </c>
      <c r="C70" s="46">
        <f>'S3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Maquette'!B72</f>
        <v>0</v>
      </c>
      <c r="B71" s="47">
        <f>'S3 Maquette'!C72</f>
        <v>0</v>
      </c>
      <c r="C71" s="46">
        <f>'S3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Maquette'!B73</f>
        <v>0</v>
      </c>
      <c r="B72" s="47">
        <f>'S3 Maquette'!C73</f>
        <v>0</v>
      </c>
      <c r="C72" s="46">
        <f>'S3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Maquette'!B74</f>
        <v>0</v>
      </c>
      <c r="B73" s="47">
        <f>'S3 Maquette'!C74</f>
        <v>0</v>
      </c>
      <c r="C73" s="46">
        <f>'S3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Maquette'!B75</f>
        <v>0</v>
      </c>
      <c r="B74" s="47">
        <f>'S3 Maquette'!C75</f>
        <v>0</v>
      </c>
      <c r="C74" s="46">
        <f>'S3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Maquette'!B76</f>
        <v>0</v>
      </c>
      <c r="B75" s="47">
        <f>'S3 Maquette'!C76</f>
        <v>0</v>
      </c>
      <c r="C75" s="46">
        <f>'S3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Maquette'!B77</f>
        <v>0</v>
      </c>
      <c r="B76" s="47">
        <f>'S3 Maquette'!C77</f>
        <v>0</v>
      </c>
      <c r="C76" s="46">
        <f>'S3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Maquette'!B78</f>
        <v>0</v>
      </c>
      <c r="B77" s="47">
        <f>'S3 Maquette'!C78</f>
        <v>0</v>
      </c>
      <c r="C77" s="46">
        <f>'S3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Maquette'!B79</f>
        <v>0</v>
      </c>
      <c r="B78" s="47">
        <f>'S3 Maquette'!C79</f>
        <v>0</v>
      </c>
      <c r="C78" s="46">
        <f>'S3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Maquette'!B80</f>
        <v>0</v>
      </c>
      <c r="B79" s="47">
        <f>'S3 Maquette'!C80</f>
        <v>0</v>
      </c>
      <c r="C79" s="46">
        <f>'S3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Maquette'!B81</f>
        <v>0</v>
      </c>
      <c r="B80" s="47">
        <f>'S3 Maquette'!C81</f>
        <v>0</v>
      </c>
      <c r="C80" s="46">
        <f>'S3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Maquette'!B82</f>
        <v>0</v>
      </c>
      <c r="B81" s="47">
        <f>'S3 Maquette'!C82</f>
        <v>0</v>
      </c>
      <c r="C81" s="46">
        <f>'S3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Maquette'!B83</f>
        <v>0</v>
      </c>
      <c r="B82" s="47">
        <f>'S3 Maquette'!C83</f>
        <v>0</v>
      </c>
      <c r="C82" s="46">
        <f>'S3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Maquette'!B84</f>
        <v>0</v>
      </c>
      <c r="B83" s="47">
        <f>'S3 Maquette'!C84</f>
        <v>0</v>
      </c>
      <c r="C83" s="46">
        <f>'S3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Maquette'!B85</f>
        <v>0</v>
      </c>
      <c r="B84" s="47">
        <f>'S3 Maquette'!C85</f>
        <v>0</v>
      </c>
      <c r="C84" s="46">
        <f>'S3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Maquette'!B86</f>
        <v>0</v>
      </c>
      <c r="B85" s="47">
        <f>'S3 Maquette'!C86</f>
        <v>0</v>
      </c>
      <c r="C85" s="46">
        <f>'S3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Maquette'!B87</f>
        <v>0</v>
      </c>
      <c r="B86" s="47">
        <f>'S3 Maquette'!C87</f>
        <v>0</v>
      </c>
      <c r="C86" s="46">
        <f>'S3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Maquette'!B88</f>
        <v>0</v>
      </c>
      <c r="B87" s="47">
        <f>'S3 Maquette'!C88</f>
        <v>0</v>
      </c>
      <c r="C87" s="46">
        <f>'S3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Maquette'!B89</f>
        <v>0</v>
      </c>
      <c r="B88" s="47">
        <f>'S3 Maquette'!C89</f>
        <v>0</v>
      </c>
      <c r="C88" s="46">
        <f>'S3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Maquette'!B90</f>
        <v>0</v>
      </c>
      <c r="B89" s="47">
        <f>'S3 Maquette'!C90</f>
        <v>0</v>
      </c>
      <c r="C89" s="46">
        <f>'S3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Maquette'!B91</f>
        <v>0</v>
      </c>
      <c r="B90" s="47">
        <f>'S3 Maquette'!C91</f>
        <v>0</v>
      </c>
      <c r="C90" s="46">
        <f>'S3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Maquette'!B92</f>
        <v>0</v>
      </c>
      <c r="B91" s="47">
        <f>'S3 Maquette'!C92</f>
        <v>0</v>
      </c>
      <c r="C91" s="46">
        <f>'S3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Maquette'!B93</f>
        <v>0</v>
      </c>
      <c r="B92" s="47">
        <f>'S3 Maquette'!C93</f>
        <v>0</v>
      </c>
      <c r="C92" s="46">
        <f>'S3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Maquette'!B94</f>
        <v>0</v>
      </c>
      <c r="B93" s="47">
        <f>'S3 Maquette'!C94</f>
        <v>0</v>
      </c>
      <c r="C93" s="46">
        <f>'S3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Maquette'!B95</f>
        <v>0</v>
      </c>
      <c r="B94" s="47">
        <f>'S3 Maquette'!C95</f>
        <v>0</v>
      </c>
      <c r="C94" s="46">
        <f>'S3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Maquette'!B96</f>
        <v>0</v>
      </c>
      <c r="B95" s="47">
        <f>'S3 Maquette'!C96</f>
        <v>0</v>
      </c>
      <c r="C95" s="46">
        <f>'S3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Maquette'!B97</f>
        <v>0</v>
      </c>
      <c r="B96" s="47">
        <f>'S3 Maquette'!C97</f>
        <v>0</v>
      </c>
      <c r="C96" s="46">
        <f>'S3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Maquette'!B98</f>
        <v>0</v>
      </c>
      <c r="B97" s="47">
        <f>'S3 Maquette'!C98</f>
        <v>0</v>
      </c>
      <c r="C97" s="46">
        <f>'S3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Maquette'!B99</f>
        <v>0</v>
      </c>
      <c r="B98" s="47">
        <f>'S3 Maquette'!C99</f>
        <v>0</v>
      </c>
      <c r="C98" s="46">
        <f>'S3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Maquette'!B100</f>
        <v>0</v>
      </c>
      <c r="B99" s="47">
        <f>'S3 Maquette'!C100</f>
        <v>0</v>
      </c>
      <c r="C99" s="46">
        <f>'S3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Maquette'!B101</f>
        <v>0</v>
      </c>
      <c r="B100" s="47">
        <f>'S3 Maquette'!C101</f>
        <v>0</v>
      </c>
      <c r="C100" s="46">
        <f>'S3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Maquette'!B102</f>
        <v>0</v>
      </c>
      <c r="B101" s="47">
        <f>'S3 Maquette'!C102</f>
        <v>0</v>
      </c>
      <c r="C101" s="46">
        <f>'S3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Maquette'!B103</f>
        <v>0</v>
      </c>
      <c r="B102" s="47">
        <f>'S3 Maquette'!C103</f>
        <v>0</v>
      </c>
      <c r="C102" s="46">
        <f>'S3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Maquette'!B104</f>
        <v>0</v>
      </c>
      <c r="B103" s="47">
        <f>'S3 Maquette'!C104</f>
        <v>0</v>
      </c>
      <c r="C103" s="46">
        <f>'S3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Maquette'!B105</f>
        <v>0</v>
      </c>
      <c r="B104" s="47">
        <f>'S3 Maquette'!C105</f>
        <v>0</v>
      </c>
      <c r="C104" s="46">
        <f>'S3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Maquette'!B106</f>
        <v>0</v>
      </c>
      <c r="B105" s="47">
        <f>'S3 Maquette'!C106</f>
        <v>0</v>
      </c>
      <c r="C105" s="46">
        <f>'S3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Maquette'!B107</f>
        <v>0</v>
      </c>
      <c r="B106" s="47">
        <f>'S3 Maquette'!C107</f>
        <v>0</v>
      </c>
      <c r="C106" s="46">
        <f>'S3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Maquette'!B108</f>
        <v>0</v>
      </c>
      <c r="B107" s="47">
        <f>'S3 Maquette'!C108</f>
        <v>0</v>
      </c>
      <c r="C107" s="46">
        <f>'S3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Maquette'!B109</f>
        <v>0</v>
      </c>
      <c r="B108" s="47">
        <f>'S3 Maquette'!C109</f>
        <v>0</v>
      </c>
      <c r="C108" s="46">
        <f>'S3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Maquette'!B110</f>
        <v>0</v>
      </c>
      <c r="B109" s="47">
        <f>'S3 Maquette'!C110</f>
        <v>0</v>
      </c>
      <c r="C109" s="46">
        <f>'S3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Maquette'!B111</f>
        <v>0</v>
      </c>
      <c r="B110" s="47">
        <f>'S3 Maquette'!C111</f>
        <v>0</v>
      </c>
      <c r="C110" s="46">
        <f>'S3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Maquette'!B112</f>
        <v>0</v>
      </c>
      <c r="B111" s="47">
        <f>'S3 Maquette'!C112</f>
        <v>0</v>
      </c>
      <c r="C111" s="46">
        <f>'S3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Maquette'!B113</f>
        <v>0</v>
      </c>
      <c r="B112" s="47">
        <f>'S3 Maquette'!C113</f>
        <v>0</v>
      </c>
      <c r="C112" s="46">
        <f>'S3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Maquette'!B114</f>
        <v>0</v>
      </c>
      <c r="B113" s="47">
        <f>'S3 Maquette'!C114</f>
        <v>0</v>
      </c>
      <c r="C113" s="46">
        <f>'S3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Maquette'!B115</f>
        <v>0</v>
      </c>
      <c r="B114" s="47">
        <f>'S3 Maquette'!C115</f>
        <v>0</v>
      </c>
      <c r="C114" s="46">
        <f>'S3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Maquette'!B116</f>
        <v>0</v>
      </c>
      <c r="B115" s="47">
        <f>'S3 Maquette'!C116</f>
        <v>0</v>
      </c>
      <c r="C115" s="46">
        <f>'S3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Maquette'!B117</f>
        <v>0</v>
      </c>
      <c r="B116" s="47">
        <f>'S3 Maquette'!C117</f>
        <v>0</v>
      </c>
      <c r="C116" s="46">
        <f>'S3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Maquette'!B118</f>
        <v>0</v>
      </c>
      <c r="B117" s="47">
        <f>'S3 Maquette'!C118</f>
        <v>0</v>
      </c>
      <c r="C117" s="46">
        <f>'S3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Maquette'!B119</f>
        <v>0</v>
      </c>
      <c r="B118" s="47">
        <f>'S3 Maquette'!C119</f>
        <v>0</v>
      </c>
      <c r="C118" s="46">
        <f>'S3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Maquette'!B120</f>
        <v>0</v>
      </c>
      <c r="B119" s="47">
        <f>'S3 Maquette'!C120</f>
        <v>0</v>
      </c>
      <c r="C119" s="46">
        <f>'S3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Maquette'!B121</f>
        <v>0</v>
      </c>
      <c r="B120" s="47">
        <f>'S3 Maquette'!C121</f>
        <v>0</v>
      </c>
      <c r="C120" s="46">
        <f>'S3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Maquette'!B122</f>
        <v>0</v>
      </c>
      <c r="B121" s="47">
        <f>'S3 Maquette'!C122</f>
        <v>0</v>
      </c>
      <c r="C121" s="46">
        <f>'S3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Maquette'!B123</f>
        <v>0</v>
      </c>
      <c r="B122" s="47">
        <f>'S3 Maquette'!C123</f>
        <v>0</v>
      </c>
      <c r="C122" s="46">
        <f>'S3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Maquette'!B124</f>
        <v>0</v>
      </c>
      <c r="B123" s="47">
        <f>'S3 Maquette'!C124</f>
        <v>0</v>
      </c>
      <c r="C123" s="46">
        <f>'S3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Maquette'!B125</f>
        <v>0</v>
      </c>
      <c r="B124" s="47">
        <f>'S3 Maquette'!C125</f>
        <v>0</v>
      </c>
      <c r="C124" s="46">
        <f>'S3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Maquette'!B126</f>
        <v>0</v>
      </c>
      <c r="B125" s="47">
        <f>'S3 Maquette'!C126</f>
        <v>0</v>
      </c>
      <c r="C125" s="46">
        <f>'S3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Maquette'!B127</f>
        <v>0</v>
      </c>
      <c r="B126" s="47">
        <f>'S3 Maquette'!C127</f>
        <v>0</v>
      </c>
      <c r="C126" s="46">
        <f>'S3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Maquette'!B128</f>
        <v>0</v>
      </c>
      <c r="B127" s="47">
        <f>'S3 Maquette'!C128</f>
        <v>0</v>
      </c>
      <c r="C127" s="46">
        <f>'S3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Maquette'!B129</f>
        <v>0</v>
      </c>
      <c r="B128" s="47">
        <f>'S3 Maquette'!C129</f>
        <v>0</v>
      </c>
      <c r="C128" s="46">
        <f>'S3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Maquette'!B130</f>
        <v>0</v>
      </c>
      <c r="B129" s="47">
        <f>'S3 Maquette'!C130</f>
        <v>0</v>
      </c>
      <c r="C129" s="46">
        <f>'S3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Maquette'!B131</f>
        <v>0</v>
      </c>
      <c r="B130" s="47">
        <f>'S3 Maquette'!C131</f>
        <v>0</v>
      </c>
      <c r="C130" s="46">
        <f>'S3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Maquette'!B132</f>
        <v>0</v>
      </c>
      <c r="B131" s="47">
        <f>'S3 Maquette'!C132</f>
        <v>0</v>
      </c>
      <c r="C131" s="46">
        <f>'S3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Maquette'!B133</f>
        <v>0</v>
      </c>
      <c r="B132" s="47">
        <f>'S3 Maquette'!C133</f>
        <v>0</v>
      </c>
      <c r="C132" s="46">
        <f>'S3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Maquette'!B134</f>
        <v>0</v>
      </c>
      <c r="B133" s="47">
        <f>'S3 Maquette'!C134</f>
        <v>0</v>
      </c>
      <c r="C133" s="46">
        <f>'S3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Maquette'!B135</f>
        <v>0</v>
      </c>
      <c r="B134" s="47">
        <f>'S3 Maquette'!C135</f>
        <v>0</v>
      </c>
      <c r="C134" s="46">
        <f>'S3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Maquette'!B136</f>
        <v>0</v>
      </c>
      <c r="B135" s="47">
        <f>'S3 Maquette'!C136</f>
        <v>0</v>
      </c>
      <c r="C135" s="46">
        <f>'S3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Maquette'!B137</f>
        <v>0</v>
      </c>
      <c r="B136" s="47">
        <f>'S3 Maquette'!C137</f>
        <v>0</v>
      </c>
      <c r="C136" s="46">
        <f>'S3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Maquette'!B138</f>
        <v>0</v>
      </c>
      <c r="B137" s="47">
        <f>'S3 Maquette'!C138</f>
        <v>0</v>
      </c>
      <c r="C137" s="46">
        <f>'S3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Maquette'!B139</f>
        <v>0</v>
      </c>
      <c r="B138" s="47">
        <f>'S3 Maquette'!C139</f>
        <v>0</v>
      </c>
      <c r="C138" s="46">
        <f>'S3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Maquette'!B140</f>
        <v>0</v>
      </c>
      <c r="B139" s="47">
        <f>'S3 Maquette'!C140</f>
        <v>0</v>
      </c>
      <c r="C139" s="46">
        <f>'S3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Maquette'!B141</f>
        <v>0</v>
      </c>
      <c r="B140" s="47">
        <f>'S3 Maquette'!C141</f>
        <v>0</v>
      </c>
      <c r="C140" s="46">
        <f>'S3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Maquette'!B142</f>
        <v>0</v>
      </c>
      <c r="B141" s="47">
        <f>'S3 Maquette'!C142</f>
        <v>0</v>
      </c>
      <c r="C141" s="46">
        <f>'S3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Maquette'!B143</f>
        <v>0</v>
      </c>
      <c r="B142" s="47">
        <f>'S3 Maquette'!C143</f>
        <v>0</v>
      </c>
      <c r="C142" s="46">
        <f>'S3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Maquette'!B144</f>
        <v>0</v>
      </c>
      <c r="B143" s="47">
        <f>'S3 Maquette'!C144</f>
        <v>0</v>
      </c>
      <c r="C143" s="46">
        <f>'S3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Maquette'!B145</f>
        <v>0</v>
      </c>
      <c r="B144" s="47">
        <f>'S3 Maquette'!C145</f>
        <v>0</v>
      </c>
      <c r="C144" s="46">
        <f>'S3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Maquette'!B146</f>
        <v>0</v>
      </c>
      <c r="B145" s="47">
        <f>'S3 Maquette'!C146</f>
        <v>0</v>
      </c>
      <c r="C145" s="46">
        <f>'S3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Maquette'!B147</f>
        <v>0</v>
      </c>
      <c r="B146" s="47">
        <f>'S3 Maquette'!C147</f>
        <v>0</v>
      </c>
      <c r="C146" s="46">
        <f>'S3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Maquette'!B148</f>
        <v>0</v>
      </c>
      <c r="B147" s="47">
        <f>'S3 Maquette'!C148</f>
        <v>0</v>
      </c>
      <c r="C147" s="46">
        <f>'S3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Maquette'!B149</f>
        <v>0</v>
      </c>
      <c r="B148" s="47">
        <f>'S3 Maquette'!C149</f>
        <v>0</v>
      </c>
      <c r="C148" s="46">
        <f>'S3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Maquette'!B150</f>
        <v>0</v>
      </c>
      <c r="B149" s="47">
        <f>'S3 Maquette'!C150</f>
        <v>0</v>
      </c>
      <c r="C149" s="46">
        <f>'S3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Maquette'!B151</f>
        <v>0</v>
      </c>
      <c r="B150" s="47">
        <f>'S3 Maquette'!C151</f>
        <v>0</v>
      </c>
      <c r="C150" s="46">
        <f>'S3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Maquette'!B152</f>
        <v>0</v>
      </c>
      <c r="B151" s="47">
        <f>'S3 Maquette'!C152</f>
        <v>0</v>
      </c>
      <c r="C151" s="46">
        <f>'S3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Maquette'!B153</f>
        <v>0</v>
      </c>
      <c r="B152" s="47">
        <f>'S3 Maquette'!C153</f>
        <v>0</v>
      </c>
      <c r="C152" s="46">
        <f>'S3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Maquette'!B154</f>
        <v>0</v>
      </c>
      <c r="B153" s="47">
        <f>'S3 Maquette'!C154</f>
        <v>0</v>
      </c>
      <c r="C153" s="46">
        <f>'S3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Maquette'!B155</f>
        <v>0</v>
      </c>
      <c r="B154" s="47">
        <f>'S3 Maquette'!C155</f>
        <v>0</v>
      </c>
      <c r="C154" s="46">
        <f>'S3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Maquette'!B156</f>
        <v>0</v>
      </c>
      <c r="B155" s="47">
        <f>'S3 Maquette'!C156</f>
        <v>0</v>
      </c>
      <c r="C155" s="46">
        <f>'S3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Maquette'!B157</f>
        <v>0</v>
      </c>
      <c r="B156" s="47">
        <f>'S3 Maquette'!C157</f>
        <v>0</v>
      </c>
      <c r="C156" s="46">
        <f>'S3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Maquette'!B158</f>
        <v>0</v>
      </c>
      <c r="B157" s="47">
        <f>'S3 Maquette'!C158</f>
        <v>0</v>
      </c>
      <c r="C157" s="46">
        <f>'S3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Maquette'!B159</f>
        <v>0</v>
      </c>
      <c r="B158" s="47">
        <f>'S3 Maquette'!C159</f>
        <v>0</v>
      </c>
      <c r="C158" s="46">
        <f>'S3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Maquette'!B160</f>
        <v>0</v>
      </c>
      <c r="B159" s="47">
        <f>'S3 Maquette'!C160</f>
        <v>0</v>
      </c>
      <c r="C159" s="46">
        <f>'S3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Maquette'!B161</f>
        <v>0</v>
      </c>
      <c r="B160" s="47">
        <f>'S3 Maquette'!C161</f>
        <v>0</v>
      </c>
      <c r="C160" s="46">
        <f>'S3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Maquette'!B162</f>
        <v>0</v>
      </c>
      <c r="B161" s="47">
        <f>'S3 Maquette'!C162</f>
        <v>0</v>
      </c>
      <c r="C161" s="46">
        <f>'S3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Maquette'!B163</f>
        <v>0</v>
      </c>
      <c r="B162" s="47">
        <f>'S3 Maquette'!C163</f>
        <v>0</v>
      </c>
      <c r="C162" s="46">
        <f>'S3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Maquette'!B164</f>
        <v>0</v>
      </c>
      <c r="B163" s="47">
        <f>'S3 Maquette'!C164</f>
        <v>0</v>
      </c>
      <c r="C163" s="46">
        <f>'S3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Maquette'!B165</f>
        <v>0</v>
      </c>
      <c r="B164" s="47">
        <f>'S3 Maquette'!C165</f>
        <v>0</v>
      </c>
      <c r="C164" s="46">
        <f>'S3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Maquette'!B166</f>
        <v>0</v>
      </c>
      <c r="B165" s="47">
        <f>'S3 Maquette'!C166</f>
        <v>0</v>
      </c>
      <c r="C165" s="46">
        <f>'S3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Maquette'!B167</f>
        <v>0</v>
      </c>
      <c r="B166" s="47">
        <f>'S3 Maquette'!C167</f>
        <v>0</v>
      </c>
      <c r="C166" s="46">
        <f>'S3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Maquette'!B168</f>
        <v>0</v>
      </c>
      <c r="B167" s="47">
        <f>'S3 Maquette'!C168</f>
        <v>0</v>
      </c>
      <c r="C167" s="46">
        <f>'S3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Maquette'!B169</f>
        <v>0</v>
      </c>
      <c r="B168" s="47">
        <f>'S3 Maquette'!C169</f>
        <v>0</v>
      </c>
      <c r="C168" s="46">
        <f>'S3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Maquette'!B170</f>
        <v>0</v>
      </c>
      <c r="B169" s="47">
        <f>'S3 Maquette'!C170</f>
        <v>0</v>
      </c>
      <c r="C169" s="46">
        <f>'S3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Maquette'!B171</f>
        <v>0</v>
      </c>
      <c r="B170" s="47">
        <f>'S3 Maquette'!C171</f>
        <v>0</v>
      </c>
      <c r="C170" s="46">
        <f>'S3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Maquette'!B172</f>
        <v>0</v>
      </c>
      <c r="B171" s="47">
        <f>'S3 Maquette'!C172</f>
        <v>0</v>
      </c>
      <c r="C171" s="46">
        <f>'S3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Maquette'!B173</f>
        <v>0</v>
      </c>
      <c r="B172" s="47">
        <f>'S3 Maquette'!C173</f>
        <v>0</v>
      </c>
      <c r="C172" s="46">
        <f>'S3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Maquette'!B174</f>
        <v>0</v>
      </c>
      <c r="B173" s="47">
        <f>'S3 Maquette'!C174</f>
        <v>0</v>
      </c>
      <c r="C173" s="46">
        <f>'S3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Maquette'!B175</f>
        <v>0</v>
      </c>
      <c r="B174" s="47">
        <f>'S3 Maquette'!C175</f>
        <v>0</v>
      </c>
      <c r="C174" s="46">
        <f>'S3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Maquette'!B176</f>
        <v>0</v>
      </c>
      <c r="B175" s="47">
        <f>'S3 Maquette'!C176</f>
        <v>0</v>
      </c>
      <c r="C175" s="46">
        <f>'S3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Maquette'!B177</f>
        <v>0</v>
      </c>
      <c r="B176" s="47">
        <f>'S3 Maquette'!C177</f>
        <v>0</v>
      </c>
      <c r="C176" s="46">
        <f>'S3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Maquette'!B178</f>
        <v>0</v>
      </c>
      <c r="B177" s="47">
        <f>'S3 Maquette'!C178</f>
        <v>0</v>
      </c>
      <c r="C177" s="46">
        <f>'S3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Maquette'!B179</f>
        <v>0</v>
      </c>
      <c r="B178" s="47">
        <f>'S3 Maquette'!C179</f>
        <v>0</v>
      </c>
      <c r="C178" s="46">
        <f>'S3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Maquette'!B180</f>
        <v>0</v>
      </c>
      <c r="B179" s="47">
        <f>'S3 Maquette'!C180</f>
        <v>0</v>
      </c>
      <c r="C179" s="46">
        <f>'S3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Maquette'!B181</f>
        <v>0</v>
      </c>
      <c r="B180" s="47">
        <f>'S3 Maquette'!C181</f>
        <v>0</v>
      </c>
      <c r="C180" s="46">
        <f>'S3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Maquette'!B182</f>
        <v>0</v>
      </c>
      <c r="B181" s="47">
        <f>'S3 Maquette'!C182</f>
        <v>0</v>
      </c>
      <c r="C181" s="46">
        <f>'S3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Maquette'!B183</f>
        <v>0</v>
      </c>
      <c r="B182" s="47">
        <f>'S3 Maquette'!C183</f>
        <v>0</v>
      </c>
      <c r="C182" s="46">
        <f>'S3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Maquette'!B184</f>
        <v>0</v>
      </c>
      <c r="B183" s="47">
        <f>'S3 Maquette'!C184</f>
        <v>0</v>
      </c>
      <c r="C183" s="46">
        <f>'S3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Maquette'!B185</f>
        <v>0</v>
      </c>
      <c r="B184" s="47">
        <f>'S3 Maquette'!C185</f>
        <v>0</v>
      </c>
      <c r="C184" s="46">
        <f>'S3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Maquette'!B186</f>
        <v>0</v>
      </c>
      <c r="B185" s="47">
        <f>'S3 Maquette'!C186</f>
        <v>0</v>
      </c>
      <c r="C185" s="46">
        <f>'S3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Maquette'!B187</f>
        <v>0</v>
      </c>
      <c r="B186" s="47">
        <f>'S3 Maquette'!C187</f>
        <v>0</v>
      </c>
      <c r="C186" s="46">
        <f>'S3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Maquette'!B188</f>
        <v>0</v>
      </c>
      <c r="B187" s="47">
        <f>'S3 Maquette'!C188</f>
        <v>0</v>
      </c>
      <c r="C187" s="46">
        <f>'S3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Maquette'!B189</f>
        <v>0</v>
      </c>
      <c r="B188" s="47">
        <f>'S3 Maquette'!C189</f>
        <v>0</v>
      </c>
      <c r="C188" s="46">
        <f>'S3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Maquette'!B190</f>
        <v>0</v>
      </c>
      <c r="B189" s="47">
        <f>'S3 Maquette'!C190</f>
        <v>0</v>
      </c>
      <c r="C189" s="46">
        <f>'S3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Maquette'!B191</f>
        <v>0</v>
      </c>
      <c r="B190" s="47">
        <f>'S3 Maquette'!C191</f>
        <v>0</v>
      </c>
      <c r="C190" s="46">
        <f>'S3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Maquette'!B192</f>
        <v>0</v>
      </c>
      <c r="B191" s="47">
        <f>'S3 Maquette'!C192</f>
        <v>0</v>
      </c>
      <c r="C191" s="46">
        <f>'S3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Maquette'!B193</f>
        <v>0</v>
      </c>
      <c r="B192" s="47">
        <f>'S3 Maquette'!C193</f>
        <v>0</v>
      </c>
      <c r="C192" s="46">
        <f>'S3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Maquette'!B194</f>
        <v>0</v>
      </c>
      <c r="B193" s="47">
        <f>'S3 Maquette'!C194</f>
        <v>0</v>
      </c>
      <c r="C193" s="46">
        <f>'S3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Maquette'!B195</f>
        <v>0</v>
      </c>
      <c r="B194" s="47">
        <f>'S3 Maquette'!C195</f>
        <v>0</v>
      </c>
      <c r="C194" s="46">
        <f>'S3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Maquette'!B196</f>
        <v>0</v>
      </c>
      <c r="B195" s="47">
        <f>'S3 Maquette'!C196</f>
        <v>0</v>
      </c>
      <c r="C195" s="46">
        <f>'S3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Maquette'!B197</f>
        <v>0</v>
      </c>
      <c r="B196" s="47">
        <f>'S3 Maquette'!C197</f>
        <v>0</v>
      </c>
      <c r="C196" s="46">
        <f>'S3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Maquette'!B198</f>
        <v>0</v>
      </c>
      <c r="B197" s="47">
        <f>'S3 Maquette'!C198</f>
        <v>0</v>
      </c>
      <c r="C197" s="46">
        <f>'S3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Maquette'!B199</f>
        <v>0</v>
      </c>
      <c r="B198" s="47">
        <f>'S3 Maquette'!C199</f>
        <v>0</v>
      </c>
      <c r="C198" s="46">
        <f>'S3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Maquette'!B200</f>
        <v>0</v>
      </c>
      <c r="B199" s="47">
        <f>'S3 Maquette'!C200</f>
        <v>0</v>
      </c>
      <c r="C199" s="46">
        <f>'S3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Maquette'!B201</f>
        <v>0</v>
      </c>
      <c r="B200" s="47">
        <f>'S3 Maquette'!C201</f>
        <v>0</v>
      </c>
      <c r="C200" s="46">
        <f>'S3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Maquette'!B202</f>
        <v>0</v>
      </c>
      <c r="B201" s="47">
        <f>'S3 Maquette'!C202</f>
        <v>0</v>
      </c>
      <c r="C201" s="46">
        <f>'S3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Maquette'!B203</f>
        <v>0</v>
      </c>
      <c r="B202" s="47">
        <f>'S3 Maquette'!C203</f>
        <v>0</v>
      </c>
      <c r="C202" s="46">
        <f>'S3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Maquette'!B204</f>
        <v>0</v>
      </c>
      <c r="B203" s="47">
        <f>'S3 Maquette'!C204</f>
        <v>0</v>
      </c>
      <c r="C203" s="46">
        <f>'S3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Maquette'!B205</f>
        <v>0</v>
      </c>
      <c r="B204" s="47">
        <f>'S3 Maquette'!C205</f>
        <v>0</v>
      </c>
      <c r="C204" s="46">
        <f>'S3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Maquette'!B206</f>
        <v>0</v>
      </c>
      <c r="B205" s="47">
        <f>'S3 Maquette'!C206</f>
        <v>0</v>
      </c>
      <c r="C205" s="46">
        <f>'S3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Maquette'!B207</f>
        <v>0</v>
      </c>
      <c r="B206" s="47">
        <f>'S3 Maquette'!C207</f>
        <v>0</v>
      </c>
      <c r="C206" s="46">
        <f>'S3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Maquette'!B208</f>
        <v>0</v>
      </c>
      <c r="B207" s="47">
        <f>'S3 Maquette'!C208</f>
        <v>0</v>
      </c>
      <c r="C207" s="46">
        <f>'S3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Maquette'!B209</f>
        <v>0</v>
      </c>
      <c r="B208" s="47">
        <f>'S3 Maquette'!C209</f>
        <v>0</v>
      </c>
      <c r="C208" s="46">
        <f>'S3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Maquette'!B210</f>
        <v>0</v>
      </c>
      <c r="B209" s="47">
        <f>'S3 Maquette'!C210</f>
        <v>0</v>
      </c>
      <c r="C209" s="46">
        <f>'S3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Maquette'!B211</f>
        <v>0</v>
      </c>
      <c r="B210" s="47">
        <f>'S3 Maquette'!C211</f>
        <v>0</v>
      </c>
      <c r="C210" s="46">
        <f>'S3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Maquette'!B212</f>
        <v>0</v>
      </c>
      <c r="B211" s="47">
        <f>'S3 Maquette'!C212</f>
        <v>0</v>
      </c>
      <c r="C211" s="46">
        <f>'S3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Maquette'!B213</f>
        <v>0</v>
      </c>
      <c r="B212" s="47">
        <f>'S3 Maquette'!C213</f>
        <v>0</v>
      </c>
      <c r="C212" s="46">
        <f>'S3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Maquette'!B214</f>
        <v>0</v>
      </c>
      <c r="B213" s="47">
        <f>'S3 Maquette'!C214</f>
        <v>0</v>
      </c>
      <c r="C213" s="46">
        <f>'S3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Maquette'!B215</f>
        <v>0</v>
      </c>
      <c r="B214" s="47">
        <f>'S3 Maquette'!C215</f>
        <v>0</v>
      </c>
      <c r="C214" s="46">
        <f>'S3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Maquette'!B216</f>
        <v>0</v>
      </c>
      <c r="B215" s="47">
        <f>'S3 Maquette'!C216</f>
        <v>0</v>
      </c>
      <c r="C215" s="46">
        <f>'S3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Maquette'!B217</f>
        <v>0</v>
      </c>
      <c r="B216" s="47">
        <f>'S3 Maquette'!C217</f>
        <v>0</v>
      </c>
      <c r="C216" s="46">
        <f>'S3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Maquette'!B218</f>
        <v>0</v>
      </c>
      <c r="B217" s="47">
        <f>'S3 Maquette'!C218</f>
        <v>0</v>
      </c>
      <c r="C217" s="46">
        <f>'S3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Maquette'!B219</f>
        <v>0</v>
      </c>
      <c r="B218" s="47">
        <f>'S3 Maquette'!C219</f>
        <v>0</v>
      </c>
      <c r="C218" s="46">
        <f>'S3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Maquette'!B220</f>
        <v>0</v>
      </c>
      <c r="B219" s="47">
        <f>'S3 Maquette'!C220</f>
        <v>0</v>
      </c>
      <c r="C219" s="46">
        <f>'S3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Maquette'!B221</f>
        <v>0</v>
      </c>
      <c r="B220" s="47">
        <f>'S3 Maquette'!C221</f>
        <v>0</v>
      </c>
      <c r="C220" s="46">
        <f>'S3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Maquette'!B222</f>
        <v>0</v>
      </c>
      <c r="B221" s="47">
        <f>'S3 Maquette'!C222</f>
        <v>0</v>
      </c>
      <c r="C221" s="46">
        <f>'S3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Maquette'!B223</f>
        <v>0</v>
      </c>
      <c r="B222" s="47">
        <f>'S3 Maquette'!C223</f>
        <v>0</v>
      </c>
      <c r="C222" s="46">
        <f>'S3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Maquette'!B224</f>
        <v>0</v>
      </c>
      <c r="B223" s="47">
        <f>'S3 Maquette'!C224</f>
        <v>0</v>
      </c>
      <c r="C223" s="46">
        <f>'S3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Maquette'!B225</f>
        <v>0</v>
      </c>
      <c r="B224" s="47">
        <f>'S3 Maquette'!C225</f>
        <v>0</v>
      </c>
      <c r="C224" s="46">
        <f>'S3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Maquette'!B226</f>
        <v>0</v>
      </c>
      <c r="B225" s="47">
        <f>'S3 Maquette'!C226</f>
        <v>0</v>
      </c>
      <c r="C225" s="46">
        <f>'S3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Maquette'!B227</f>
        <v>0</v>
      </c>
      <c r="B226" s="47">
        <f>'S3 Maquette'!C227</f>
        <v>0</v>
      </c>
      <c r="C226" s="46">
        <f>'S3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Maquette'!B228</f>
        <v>0</v>
      </c>
      <c r="B227" s="47">
        <f>'S3 Maquette'!C228</f>
        <v>0</v>
      </c>
      <c r="C227" s="46">
        <f>'S3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Maquette'!B229</f>
        <v>0</v>
      </c>
      <c r="B228" s="47">
        <f>'S3 Maquette'!C229</f>
        <v>0</v>
      </c>
      <c r="C228" s="46">
        <f>'S3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Maquette'!B230</f>
        <v>0</v>
      </c>
      <c r="B229" s="47">
        <f>'S3 Maquette'!C230</f>
        <v>0</v>
      </c>
      <c r="C229" s="46">
        <f>'S3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Maquette'!B231</f>
        <v>0</v>
      </c>
      <c r="B230" s="47">
        <f>'S3 Maquette'!C231</f>
        <v>0</v>
      </c>
      <c r="C230" s="46">
        <f>'S3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Maquette'!B232</f>
        <v>0</v>
      </c>
      <c r="B231" s="47">
        <f>'S3 Maquette'!C232</f>
        <v>0</v>
      </c>
      <c r="C231" s="46">
        <f>'S3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Maquette'!B233</f>
        <v>0</v>
      </c>
      <c r="B232" s="47">
        <f>'S3 Maquette'!C233</f>
        <v>0</v>
      </c>
      <c r="C232" s="46">
        <f>'S3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Maquette'!B234</f>
        <v>0</v>
      </c>
      <c r="B233" s="47">
        <f>'S3 Maquette'!C234</f>
        <v>0</v>
      </c>
      <c r="C233" s="46">
        <f>'S3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Maquette'!B235</f>
        <v>0</v>
      </c>
      <c r="B234" s="47">
        <f>'S3 Maquette'!C235</f>
        <v>0</v>
      </c>
      <c r="C234" s="46">
        <f>'S3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Maquette'!B236</f>
        <v>0</v>
      </c>
      <c r="B235" s="47">
        <f>'S3 Maquette'!C236</f>
        <v>0</v>
      </c>
      <c r="C235" s="46">
        <f>'S3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Maquette'!B237</f>
        <v>0</v>
      </c>
      <c r="B236" s="47">
        <f>'S3 Maquette'!C237</f>
        <v>0</v>
      </c>
      <c r="C236" s="46">
        <f>'S3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Maquette'!B238</f>
        <v>0</v>
      </c>
      <c r="B237" s="47">
        <f>'S3 Maquette'!C238</f>
        <v>0</v>
      </c>
      <c r="C237" s="46">
        <f>'S3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Maquette'!B239</f>
        <v>0</v>
      </c>
      <c r="B238" s="47">
        <f>'S3 Maquette'!C239</f>
        <v>0</v>
      </c>
      <c r="C238" s="46">
        <f>'S3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Maquette'!B240</f>
        <v>0</v>
      </c>
      <c r="B239" s="47">
        <f>'S3 Maquette'!C240</f>
        <v>0</v>
      </c>
      <c r="C239" s="46">
        <f>'S3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Maquette'!B241</f>
        <v>0</v>
      </c>
      <c r="B240" s="47">
        <f>'S3 Maquette'!C241</f>
        <v>0</v>
      </c>
      <c r="C240" s="46">
        <f>'S3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Maquette'!B242</f>
        <v>0</v>
      </c>
      <c r="B241" s="47">
        <f>'S3 Maquette'!C242</f>
        <v>0</v>
      </c>
      <c r="C241" s="46">
        <f>'S3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Maquette'!B243</f>
        <v>0</v>
      </c>
      <c r="B242" s="47">
        <f>'S3 Maquette'!C243</f>
        <v>0</v>
      </c>
      <c r="C242" s="46">
        <f>'S3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Maquette'!B244</f>
        <v>0</v>
      </c>
      <c r="B243" s="47">
        <f>'S3 Maquette'!C244</f>
        <v>0</v>
      </c>
      <c r="C243" s="46">
        <f>'S3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Maquette'!B245</f>
        <v>0</v>
      </c>
      <c r="B244" s="47">
        <f>'S3 Maquette'!C245</f>
        <v>0</v>
      </c>
      <c r="C244" s="46">
        <f>'S3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Maquette'!B246</f>
        <v>0</v>
      </c>
      <c r="B245" s="47">
        <f>'S3 Maquette'!C246</f>
        <v>0</v>
      </c>
      <c r="C245" s="46">
        <f>'S3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Maquette'!B247</f>
        <v>0</v>
      </c>
      <c r="B246" s="47">
        <f>'S3 Maquette'!C247</f>
        <v>0</v>
      </c>
      <c r="C246" s="46">
        <f>'S3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Maquette'!B248</f>
        <v>0</v>
      </c>
      <c r="B247" s="47">
        <f>'S3 Maquette'!C248</f>
        <v>0</v>
      </c>
      <c r="C247" s="46">
        <f>'S3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Maquette'!B249</f>
        <v>0</v>
      </c>
      <c r="B248" s="47">
        <f>'S3 Maquette'!C249</f>
        <v>0</v>
      </c>
      <c r="C248" s="46">
        <f>'S3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Maquette'!B250</f>
        <v>0</v>
      </c>
      <c r="B249" s="47">
        <f>'S3 Maquette'!C250</f>
        <v>0</v>
      </c>
      <c r="C249" s="46">
        <f>'S3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Maquette'!B251</f>
        <v>0</v>
      </c>
      <c r="B250" s="47">
        <f>'S3 Maquette'!C251</f>
        <v>0</v>
      </c>
      <c r="C250" s="46">
        <f>'S3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Maquette'!B252</f>
        <v>0</v>
      </c>
      <c r="B251" s="47">
        <f>'S3 Maquette'!C252</f>
        <v>0</v>
      </c>
      <c r="C251" s="46">
        <f>'S3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Maquette'!B253</f>
        <v>0</v>
      </c>
      <c r="B252" s="47">
        <f>'S3 Maquette'!C253</f>
        <v>0</v>
      </c>
      <c r="C252" s="46">
        <f>'S3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Maquette'!B254</f>
        <v>0</v>
      </c>
      <c r="B253" s="47">
        <f>'S3 Maquette'!C254</f>
        <v>0</v>
      </c>
      <c r="C253" s="46">
        <f>'S3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Maquette'!B255</f>
        <v>0</v>
      </c>
      <c r="B254" s="47">
        <f>'S3 Maquette'!C255</f>
        <v>0</v>
      </c>
      <c r="C254" s="46">
        <f>'S3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Maquette'!B256</f>
        <v>0</v>
      </c>
      <c r="B255" s="47">
        <f>'S3 Maquette'!C256</f>
        <v>0</v>
      </c>
      <c r="C255" s="46">
        <f>'S3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Maquette'!B257</f>
        <v>0</v>
      </c>
      <c r="B256" s="47">
        <f>'S3 Maquette'!C257</f>
        <v>0</v>
      </c>
      <c r="C256" s="46">
        <f>'S3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Maquette'!B258</f>
        <v>0</v>
      </c>
      <c r="B257" s="47">
        <f>'S3 Maquette'!C258</f>
        <v>0</v>
      </c>
      <c r="C257" s="46">
        <f>'S3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Maquette'!B259</f>
        <v>0</v>
      </c>
      <c r="B258" s="47">
        <f>'S3 Maquette'!C259</f>
        <v>0</v>
      </c>
      <c r="C258" s="46">
        <f>'S3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Maquette'!B260</f>
        <v>0</v>
      </c>
      <c r="B259" s="47">
        <f>'S3 Maquette'!C260</f>
        <v>0</v>
      </c>
      <c r="C259" s="46">
        <f>'S3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Maquette'!B261</f>
        <v>0</v>
      </c>
      <c r="B260" s="47">
        <f>'S3 Maquette'!C261</f>
        <v>0</v>
      </c>
      <c r="C260" s="46">
        <f>'S3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Maquette'!B262</f>
        <v>0</v>
      </c>
      <c r="B261" s="47">
        <f>'S3 Maquette'!C262</f>
        <v>0</v>
      </c>
      <c r="C261" s="46">
        <f>'S3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Maquette'!B263</f>
        <v>0</v>
      </c>
      <c r="B262" s="47">
        <f>'S3 Maquette'!C263</f>
        <v>0</v>
      </c>
      <c r="C262" s="46">
        <f>'S3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Maquette'!B264</f>
        <v>0</v>
      </c>
      <c r="B263" s="47">
        <f>'S3 Maquette'!C264</f>
        <v>0</v>
      </c>
      <c r="C263" s="46">
        <f>'S3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Maquette'!B265</f>
        <v>0</v>
      </c>
      <c r="B264" s="47">
        <f>'S3 Maquette'!C265</f>
        <v>0</v>
      </c>
      <c r="C264" s="46">
        <f>'S3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Maquette'!B266</f>
        <v>0</v>
      </c>
      <c r="B265" s="47">
        <f>'S3 Maquette'!C266</f>
        <v>0</v>
      </c>
      <c r="C265" s="46">
        <f>'S3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Maquette'!B267</f>
        <v>0</v>
      </c>
      <c r="B266" s="47">
        <f>'S3 Maquette'!C267</f>
        <v>0</v>
      </c>
      <c r="C266" s="46">
        <f>'S3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Maquette'!B268</f>
        <v>0</v>
      </c>
      <c r="B267" s="47">
        <f>'S3 Maquette'!C268</f>
        <v>0</v>
      </c>
      <c r="C267" s="46">
        <f>'S3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Maquette'!B269</f>
        <v>0</v>
      </c>
      <c r="B268" s="47">
        <f>'S3 Maquette'!C269</f>
        <v>0</v>
      </c>
      <c r="C268" s="46">
        <f>'S3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Maquette'!B270</f>
        <v>0</v>
      </c>
      <c r="B269" s="47">
        <f>'S3 Maquette'!C270</f>
        <v>0</v>
      </c>
      <c r="C269" s="46">
        <f>'S3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Maquette'!B271</f>
        <v>0</v>
      </c>
      <c r="B270" s="47">
        <f>'S3 Maquette'!C271</f>
        <v>0</v>
      </c>
      <c r="C270" s="46">
        <f>'S3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Maquette'!B272</f>
        <v>0</v>
      </c>
      <c r="B271" s="47">
        <f>'S3 Maquette'!C272</f>
        <v>0</v>
      </c>
      <c r="C271" s="46">
        <f>'S3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Maquette'!B273</f>
        <v>0</v>
      </c>
      <c r="B272" s="47">
        <f>'S3 Maquette'!C273</f>
        <v>0</v>
      </c>
      <c r="C272" s="46">
        <f>'S3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Maquette'!B274</f>
        <v>0</v>
      </c>
      <c r="B273" s="47">
        <f>'S3 Maquette'!C274</f>
        <v>0</v>
      </c>
      <c r="C273" s="46">
        <f>'S3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Maquette'!B275</f>
        <v>0</v>
      </c>
      <c r="B274" s="47">
        <f>'S3 Maquette'!C275</f>
        <v>0</v>
      </c>
      <c r="C274" s="46">
        <f>'S3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Maquette'!B276</f>
        <v>0</v>
      </c>
      <c r="B275" s="47">
        <f>'S3 Maquette'!C276</f>
        <v>0</v>
      </c>
      <c r="C275" s="46">
        <f>'S3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Maquette'!B277</f>
        <v>0</v>
      </c>
      <c r="B276" s="47">
        <f>'S3 Maquette'!C277</f>
        <v>0</v>
      </c>
      <c r="C276" s="46">
        <f>'S3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Maquette'!B278</f>
        <v>0</v>
      </c>
      <c r="B277" s="47">
        <f>'S3 Maquette'!C278</f>
        <v>0</v>
      </c>
      <c r="C277" s="46">
        <f>'S3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Maquette'!B279</f>
        <v>0</v>
      </c>
      <c r="B278" s="47">
        <f>'S3 Maquette'!C279</f>
        <v>0</v>
      </c>
      <c r="C278" s="46">
        <f>'S3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Maquette'!B280</f>
        <v>0</v>
      </c>
      <c r="B279" s="47">
        <f>'S3 Maquette'!C280</f>
        <v>0</v>
      </c>
      <c r="C279" s="46">
        <f>'S3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Maquette'!B281</f>
        <v>0</v>
      </c>
      <c r="B280" s="47">
        <f>'S3 Maquette'!C281</f>
        <v>0</v>
      </c>
      <c r="C280" s="46">
        <f>'S3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Maquette'!B282</f>
        <v>0</v>
      </c>
      <c r="B281" s="47">
        <f>'S3 Maquette'!C282</f>
        <v>0</v>
      </c>
      <c r="C281" s="46">
        <f>'S3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Maquette'!B283</f>
        <v>0</v>
      </c>
      <c r="B282" s="47">
        <f>'S3 Maquette'!C283</f>
        <v>0</v>
      </c>
      <c r="C282" s="46">
        <f>'S3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Maquette'!B284</f>
        <v>0</v>
      </c>
      <c r="B283" s="47">
        <f>'S3 Maquette'!C284</f>
        <v>0</v>
      </c>
      <c r="C283" s="46">
        <f>'S3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Maquette'!B285</f>
        <v>0</v>
      </c>
      <c r="B284" s="47">
        <f>'S3 Maquette'!C285</f>
        <v>0</v>
      </c>
      <c r="C284" s="46">
        <f>'S3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Maquette'!B286</f>
        <v>0</v>
      </c>
      <c r="B285" s="47">
        <f>'S3 Maquette'!C286</f>
        <v>0</v>
      </c>
      <c r="C285" s="46">
        <f>'S3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Maquette'!B287</f>
        <v>0</v>
      </c>
      <c r="B286" s="47">
        <f>'S3 Maquette'!C287</f>
        <v>0</v>
      </c>
      <c r="C286" s="46">
        <f>'S3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Maquette'!B288</f>
        <v>0</v>
      </c>
      <c r="B287" s="47">
        <f>'S3 Maquette'!C288</f>
        <v>0</v>
      </c>
      <c r="C287" s="46">
        <f>'S3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Maquette'!B289</f>
        <v>0</v>
      </c>
      <c r="B288" s="47">
        <f>'S3 Maquette'!C289</f>
        <v>0</v>
      </c>
      <c r="C288" s="46">
        <f>'S3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Maquette'!B290</f>
        <v>0</v>
      </c>
      <c r="B289" s="47">
        <f>'S3 Maquette'!C290</f>
        <v>0</v>
      </c>
      <c r="C289" s="46">
        <f>'S3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Maquette'!B291</f>
        <v>0</v>
      </c>
      <c r="B290" s="47">
        <f>'S3 Maquette'!C291</f>
        <v>0</v>
      </c>
      <c r="C290" s="46">
        <f>'S3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Maquette'!B292</f>
        <v>0</v>
      </c>
      <c r="B291" s="47">
        <f>'S3 Maquette'!C292</f>
        <v>0</v>
      </c>
      <c r="C291" s="46">
        <f>'S3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Maquette'!B293</f>
        <v>0</v>
      </c>
      <c r="B292" s="47">
        <f>'S3 Maquette'!C293</f>
        <v>0</v>
      </c>
      <c r="C292" s="46">
        <f>'S3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Maquette'!B294</f>
        <v>0</v>
      </c>
      <c r="B293" s="47">
        <f>'S3 Maquette'!C294</f>
        <v>0</v>
      </c>
      <c r="C293" s="46">
        <f>'S3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Maquette'!B295</f>
        <v>0</v>
      </c>
      <c r="B294" s="47">
        <f>'S3 Maquette'!C295</f>
        <v>0</v>
      </c>
      <c r="C294" s="46">
        <f>'S3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Maquette'!B296</f>
        <v>0</v>
      </c>
      <c r="B295" s="47">
        <f>'S3 Maquette'!C296</f>
        <v>0</v>
      </c>
      <c r="C295" s="46">
        <f>'S3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Maquette'!B297</f>
        <v>0</v>
      </c>
      <c r="B296" s="47">
        <f>'S3 Maquette'!C297</f>
        <v>0</v>
      </c>
      <c r="C296" s="46">
        <f>'S3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Maquette'!B298</f>
        <v>0</v>
      </c>
      <c r="B297" s="47">
        <f>'S3 Maquette'!C298</f>
        <v>0</v>
      </c>
      <c r="C297" s="46">
        <f>'S3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Maquette'!B299</f>
        <v>0</v>
      </c>
      <c r="B298" s="47">
        <f>'S3 Maquette'!C299</f>
        <v>0</v>
      </c>
      <c r="C298" s="46">
        <f>'S3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'S3 Maquette'!B300</f>
        <v>0</v>
      </c>
      <c r="B299" s="47">
        <f>'S3 Maquette'!C300</f>
        <v>0</v>
      </c>
      <c r="C299" s="46">
        <f>'S3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'S3 Maquette'!B301</f>
        <v>0</v>
      </c>
      <c r="B300" s="47">
        <f>'S3 Maquette'!C301</f>
        <v>0</v>
      </c>
      <c r="C300" s="46">
        <f>'S3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0" zoomScaleNormal="70" workbookViewId="0">
      <pane ySplit="18" topLeftCell="A31" activePane="bottomLeft" state="frozen"/>
      <selection pane="bottomLeft" activeCell="J37" sqref="J37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>
      <c r="A7" s="97" t="s">
        <v>258</v>
      </c>
      <c r="B7" s="91" t="str">
        <f>'Fiche Générale'!B2</f>
        <v>CREATES</v>
      </c>
      <c r="C7" s="97" t="s">
        <v>259</v>
      </c>
      <c r="D7" s="97"/>
      <c r="E7" s="103" t="str">
        <f>'Fiche Générale'!B3</f>
        <v>Information, communication</v>
      </c>
      <c r="F7" s="91"/>
      <c r="G7" s="97" t="s">
        <v>301</v>
      </c>
      <c r="H7" s="114" t="str">
        <f>'Fiche Générale'!B4</f>
        <v>-</v>
      </c>
      <c r="I7" s="114"/>
      <c r="J7" s="114"/>
    </row>
    <row r="8" spans="1:10" ht="18" customHeight="1">
      <c r="A8" s="97"/>
      <c r="B8" s="92"/>
      <c r="C8" s="97"/>
      <c r="D8" s="97"/>
      <c r="E8" s="104"/>
      <c r="F8" s="92"/>
      <c r="G8" s="97"/>
      <c r="H8" s="114"/>
      <c r="I8" s="114"/>
      <c r="J8" s="114"/>
    </row>
    <row r="9" spans="1:10" ht="18" customHeight="1">
      <c r="A9" s="97"/>
      <c r="B9" s="92"/>
      <c r="C9" s="97"/>
      <c r="D9" s="97"/>
      <c r="E9" s="105"/>
      <c r="F9" s="93"/>
      <c r="G9" s="97"/>
      <c r="H9" s="114"/>
      <c r="I9" s="114"/>
      <c r="J9" s="114"/>
    </row>
    <row r="10" spans="1:10" ht="18" customHeight="1">
      <c r="A10" s="97"/>
      <c r="B10" s="92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7"/>
      <c r="J10" s="108"/>
    </row>
    <row r="11" spans="1:10" ht="18" customHeight="1">
      <c r="A11" s="97"/>
      <c r="B11" s="93"/>
      <c r="C11" s="102"/>
      <c r="D11" s="102"/>
      <c r="E11" s="109"/>
      <c r="F11" s="110"/>
      <c r="G11" s="110"/>
      <c r="H11" s="110"/>
      <c r="I11" s="110"/>
      <c r="J11" s="111"/>
    </row>
    <row r="13" spans="1:10">
      <c r="A13" s="96" t="s">
        <v>262</v>
      </c>
      <c r="B13" s="62" t="s">
        <v>346</v>
      </c>
      <c r="C13" s="96" t="s">
        <v>264</v>
      </c>
      <c r="D13" s="96"/>
      <c r="E13" s="118">
        <f>'S1 Maquette'!E13:F14</f>
        <v>0</v>
      </c>
      <c r="F13" s="118"/>
      <c r="G13" s="96" t="s">
        <v>265</v>
      </c>
      <c r="H13" s="60">
        <f>Calcul!J7</f>
        <v>198</v>
      </c>
      <c r="I13" s="62"/>
    </row>
    <row r="14" spans="1:10">
      <c r="A14" s="96"/>
      <c r="B14" s="65"/>
      <c r="C14" s="96"/>
      <c r="D14" s="96"/>
      <c r="E14" s="118"/>
      <c r="F14" s="118"/>
      <c r="G14" s="96"/>
      <c r="H14" s="63"/>
      <c r="I14" s="65"/>
    </row>
    <row r="15" spans="1:10">
      <c r="A15" s="96" t="s">
        <v>266</v>
      </c>
      <c r="B15" s="62" t="s">
        <v>227</v>
      </c>
      <c r="C15" s="98" t="s">
        <v>267</v>
      </c>
      <c r="D15" s="99"/>
      <c r="E15" s="96"/>
      <c r="F15" s="96"/>
      <c r="G15" s="123" t="s">
        <v>268</v>
      </c>
      <c r="H15" s="59">
        <f>Calcul!J20</f>
        <v>198</v>
      </c>
      <c r="I15" s="59"/>
    </row>
    <row r="16" spans="1:10">
      <c r="A16" s="96"/>
      <c r="B16" s="65"/>
      <c r="C16" s="100"/>
      <c r="D16" s="101"/>
      <c r="E16" s="96"/>
      <c r="F16" s="96"/>
      <c r="G16" s="125"/>
      <c r="H16" s="59"/>
      <c r="I16" s="59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269</v>
      </c>
      <c r="B18" s="3" t="s">
        <v>270</v>
      </c>
      <c r="C18" s="3" t="s">
        <v>3</v>
      </c>
      <c r="D18" s="3" t="s">
        <v>271</v>
      </c>
      <c r="E18" s="3" t="s">
        <v>6</v>
      </c>
      <c r="F18" s="3" t="s">
        <v>5</v>
      </c>
      <c r="G18" s="3" t="s">
        <v>272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273</v>
      </c>
      <c r="M18" s="3" t="s">
        <v>4</v>
      </c>
      <c r="N18" s="3" t="s">
        <v>274</v>
      </c>
      <c r="O18" s="4" t="s">
        <v>275</v>
      </c>
    </row>
    <row r="19" spans="1:15" s="18" customFormat="1" ht="43.15" customHeight="1">
      <c r="A19" s="25"/>
      <c r="B19" s="5" t="s">
        <v>365</v>
      </c>
      <c r="C19" s="7" t="s">
        <v>12</v>
      </c>
      <c r="D19" s="7">
        <v>6</v>
      </c>
      <c r="E19" s="5" t="s">
        <v>15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 t="s">
        <v>366</v>
      </c>
      <c r="C20" s="7" t="s">
        <v>21</v>
      </c>
      <c r="D20" s="7"/>
      <c r="E20" s="5" t="s">
        <v>15</v>
      </c>
      <c r="F20" s="5" t="s">
        <v>23</v>
      </c>
      <c r="G20" s="5"/>
      <c r="H20" s="7" t="s">
        <v>213</v>
      </c>
      <c r="I20" s="7"/>
      <c r="J20" s="7">
        <v>18</v>
      </c>
      <c r="K20" s="7"/>
      <c r="L20" s="7"/>
      <c r="M20" s="7"/>
      <c r="N20" s="5"/>
      <c r="O20" s="5"/>
    </row>
    <row r="21" spans="1:15" s="18" customFormat="1" ht="43.15" customHeight="1">
      <c r="A21" s="25"/>
      <c r="B21" s="5" t="s">
        <v>367</v>
      </c>
      <c r="C21" s="7" t="s">
        <v>21</v>
      </c>
      <c r="D21" s="7"/>
      <c r="E21" s="5" t="s">
        <v>15</v>
      </c>
      <c r="F21" s="5" t="s">
        <v>23</v>
      </c>
      <c r="G21" s="5"/>
      <c r="H21" s="7" t="s">
        <v>213</v>
      </c>
      <c r="I21" s="7"/>
      <c r="J21" s="7">
        <v>18</v>
      </c>
      <c r="K21" s="7"/>
      <c r="L21" s="7"/>
      <c r="M21" s="7"/>
      <c r="N21" s="5"/>
      <c r="O21" s="5"/>
    </row>
    <row r="22" spans="1:15" s="18" customFormat="1" ht="43.15" customHeight="1">
      <c r="A22" s="25"/>
      <c r="B22" s="29" t="s">
        <v>368</v>
      </c>
      <c r="C22" s="7" t="s">
        <v>12</v>
      </c>
      <c r="D22" s="7">
        <v>6</v>
      </c>
      <c r="E22" s="5" t="s">
        <v>15</v>
      </c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>
      <c r="A23" s="24"/>
      <c r="B23" s="28" t="s">
        <v>369</v>
      </c>
      <c r="C23" s="11" t="s">
        <v>21</v>
      </c>
      <c r="D23" s="11"/>
      <c r="E23" s="6" t="s">
        <v>15</v>
      </c>
      <c r="F23" s="6" t="s">
        <v>23</v>
      </c>
      <c r="G23" s="6"/>
      <c r="H23" s="7" t="s">
        <v>213</v>
      </c>
      <c r="I23" s="11"/>
      <c r="J23" s="11">
        <v>18</v>
      </c>
      <c r="K23" s="11"/>
      <c r="L23" s="11"/>
      <c r="M23" s="11"/>
      <c r="N23" s="6"/>
      <c r="O23" s="6"/>
    </row>
    <row r="24" spans="1:15" s="18" customFormat="1" ht="43.15" customHeight="1">
      <c r="A24" s="25"/>
      <c r="B24" s="29" t="s">
        <v>370</v>
      </c>
      <c r="C24" s="7" t="s">
        <v>21</v>
      </c>
      <c r="D24" s="7"/>
      <c r="E24" s="5" t="s">
        <v>15</v>
      </c>
      <c r="F24" s="5" t="s">
        <v>23</v>
      </c>
      <c r="G24" s="5"/>
      <c r="H24" s="7" t="s">
        <v>213</v>
      </c>
      <c r="I24" s="7"/>
      <c r="J24" s="7">
        <v>18</v>
      </c>
      <c r="K24" s="7"/>
      <c r="L24" s="7"/>
      <c r="M24" s="7"/>
      <c r="N24" s="5"/>
      <c r="O24" s="5"/>
    </row>
    <row r="25" spans="1:15" ht="43.15" customHeight="1">
      <c r="A25" s="25"/>
      <c r="B25" s="29" t="s">
        <v>371</v>
      </c>
      <c r="C25" s="7" t="s">
        <v>21</v>
      </c>
      <c r="D25" s="7"/>
      <c r="E25" s="5" t="s">
        <v>15</v>
      </c>
      <c r="F25" s="5" t="s">
        <v>14</v>
      </c>
      <c r="G25" s="5"/>
      <c r="H25" s="7" t="s">
        <v>213</v>
      </c>
      <c r="I25" s="7"/>
      <c r="J25" s="7">
        <v>18</v>
      </c>
      <c r="K25" s="7"/>
      <c r="L25" s="7"/>
      <c r="M25" s="7"/>
      <c r="N25" s="5"/>
      <c r="O25" s="5"/>
    </row>
    <row r="26" spans="1:15" ht="43.15" customHeight="1">
      <c r="A26" s="25"/>
      <c r="B26" s="29" t="s">
        <v>372</v>
      </c>
      <c r="C26" s="7" t="s">
        <v>21</v>
      </c>
      <c r="D26" s="7"/>
      <c r="E26" s="5" t="s">
        <v>15</v>
      </c>
      <c r="F26" s="5" t="s">
        <v>23</v>
      </c>
      <c r="G26" s="5"/>
      <c r="H26" s="7" t="s">
        <v>213</v>
      </c>
      <c r="I26" s="7"/>
      <c r="J26" s="7">
        <v>18</v>
      </c>
      <c r="K26" s="7"/>
      <c r="L26" s="7"/>
      <c r="M26" s="7"/>
      <c r="N26" s="5"/>
      <c r="O26" s="5"/>
    </row>
    <row r="27" spans="1:15" ht="43.15" customHeight="1">
      <c r="A27" s="25"/>
      <c r="B27" s="29" t="s">
        <v>373</v>
      </c>
      <c r="C27" s="7" t="s">
        <v>12</v>
      </c>
      <c r="D27" s="7">
        <v>6</v>
      </c>
      <c r="E27" s="5" t="s">
        <v>15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 t="s">
        <v>374</v>
      </c>
      <c r="C28" s="7" t="s">
        <v>21</v>
      </c>
      <c r="D28" s="7"/>
      <c r="E28" s="5" t="s">
        <v>15</v>
      </c>
      <c r="F28" s="5" t="s">
        <v>23</v>
      </c>
      <c r="G28" s="5"/>
      <c r="H28" s="7" t="s">
        <v>213</v>
      </c>
      <c r="I28" s="16"/>
      <c r="J28" s="7">
        <v>18</v>
      </c>
      <c r="K28" s="7"/>
      <c r="L28" s="7"/>
      <c r="M28" s="7"/>
      <c r="N28" s="5"/>
      <c r="O28" s="5"/>
    </row>
    <row r="29" spans="1:15" ht="43.15" customHeight="1">
      <c r="A29" s="25"/>
      <c r="B29" s="5" t="s">
        <v>375</v>
      </c>
      <c r="C29" s="7" t="s">
        <v>21</v>
      </c>
      <c r="D29" s="7"/>
      <c r="E29" s="5" t="s">
        <v>15</v>
      </c>
      <c r="F29" s="5" t="s">
        <v>23</v>
      </c>
      <c r="G29" s="5"/>
      <c r="H29" s="7" t="s">
        <v>213</v>
      </c>
      <c r="I29" s="7"/>
      <c r="J29" s="7">
        <v>18</v>
      </c>
      <c r="K29" s="7"/>
      <c r="L29" s="7"/>
      <c r="M29" s="7"/>
      <c r="N29" s="5"/>
      <c r="O29" s="5"/>
    </row>
    <row r="30" spans="1:15" ht="43.15" customHeight="1">
      <c r="A30" s="25"/>
      <c r="B30" s="29" t="s">
        <v>359</v>
      </c>
      <c r="C30" s="7" t="s">
        <v>12</v>
      </c>
      <c r="D30" s="7">
        <v>3</v>
      </c>
      <c r="E30" s="5" t="s">
        <v>15</v>
      </c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 t="s">
        <v>376</v>
      </c>
      <c r="C31" s="7" t="s">
        <v>21</v>
      </c>
      <c r="D31" s="7"/>
      <c r="E31" s="5" t="s">
        <v>15</v>
      </c>
      <c r="F31" s="5" t="s">
        <v>14</v>
      </c>
      <c r="G31" s="5"/>
      <c r="H31" s="7" t="s">
        <v>213</v>
      </c>
      <c r="I31" s="7"/>
      <c r="J31" s="7"/>
      <c r="K31" s="7">
        <v>18</v>
      </c>
      <c r="L31" s="7"/>
      <c r="M31" s="7"/>
      <c r="N31" s="5"/>
      <c r="O31" s="5"/>
    </row>
    <row r="32" spans="1:15" ht="43.15" customHeight="1">
      <c r="A32" s="25"/>
      <c r="B32" s="29" t="s">
        <v>377</v>
      </c>
      <c r="C32" s="7" t="s">
        <v>21</v>
      </c>
      <c r="D32" s="7"/>
      <c r="E32" s="5" t="s">
        <v>15</v>
      </c>
      <c r="F32" s="5" t="s">
        <v>14</v>
      </c>
      <c r="G32" s="5"/>
      <c r="H32" s="7" t="s">
        <v>213</v>
      </c>
      <c r="I32" s="7"/>
      <c r="J32" s="7">
        <v>18</v>
      </c>
      <c r="K32" s="7"/>
      <c r="L32" s="7"/>
      <c r="M32" s="7"/>
      <c r="N32" s="5"/>
      <c r="O32" s="5"/>
    </row>
    <row r="33" spans="1:15" ht="43.15" customHeight="1">
      <c r="A33" s="25"/>
      <c r="B33" s="29" t="s">
        <v>378</v>
      </c>
      <c r="C33" s="7" t="s">
        <v>21</v>
      </c>
      <c r="D33" s="7"/>
      <c r="E33" s="5" t="s">
        <v>15</v>
      </c>
      <c r="F33" s="5" t="s">
        <v>23</v>
      </c>
      <c r="G33" s="5"/>
      <c r="H33" s="7" t="s">
        <v>213</v>
      </c>
      <c r="I33" s="7"/>
      <c r="J33" s="7">
        <v>18</v>
      </c>
      <c r="K33" s="7"/>
      <c r="L33" s="7"/>
      <c r="M33" s="7"/>
      <c r="N33" s="5"/>
      <c r="O33" s="5"/>
    </row>
    <row r="34" spans="1:15" ht="43.15" customHeight="1">
      <c r="A34" s="25"/>
      <c r="B34" s="29" t="s">
        <v>296</v>
      </c>
      <c r="C34" s="7" t="s">
        <v>12</v>
      </c>
      <c r="D34" s="7">
        <v>9</v>
      </c>
      <c r="E34" s="5" t="s">
        <v>15</v>
      </c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 t="s">
        <v>363</v>
      </c>
      <c r="C35" s="7" t="s">
        <v>21</v>
      </c>
      <c r="D35" s="7"/>
      <c r="E35" s="5" t="s">
        <v>15</v>
      </c>
      <c r="F35" s="5" t="s">
        <v>23</v>
      </c>
      <c r="G35" s="5"/>
      <c r="H35" s="7" t="s">
        <v>213</v>
      </c>
      <c r="I35" s="7"/>
      <c r="J35" s="7"/>
      <c r="K35" s="7"/>
      <c r="L35" s="7"/>
      <c r="M35" s="7"/>
      <c r="N35" s="5"/>
      <c r="O35" s="5" t="s">
        <v>364</v>
      </c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pane="bottomLeft" activeCell="A19" sqref="A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>
      <c r="A7" s="115" t="s">
        <v>300</v>
      </c>
      <c r="B7" s="114" t="str">
        <f>'Fiche Générale'!B2</f>
        <v>CREATES</v>
      </c>
      <c r="C7" s="97" t="s">
        <v>259</v>
      </c>
      <c r="D7" s="97"/>
      <c r="E7" s="112" t="str">
        <f>'Fiche Générale'!B3</f>
        <v>Information, communication</v>
      </c>
      <c r="F7" s="113"/>
      <c r="G7" s="97" t="s">
        <v>301</v>
      </c>
      <c r="H7" s="114" t="str">
        <f>'Fiche Générale'!B4</f>
        <v>-</v>
      </c>
      <c r="I7" s="114"/>
      <c r="J7" s="39"/>
      <c r="K7" s="23"/>
    </row>
    <row r="8" spans="1:19" ht="14.45" customHeight="1">
      <c r="A8" s="116"/>
      <c r="B8" s="114"/>
      <c r="C8" s="97"/>
      <c r="D8" s="97"/>
      <c r="E8" s="112"/>
      <c r="F8" s="113"/>
      <c r="G8" s="97"/>
      <c r="H8" s="114"/>
      <c r="I8" s="114"/>
      <c r="J8" s="39"/>
      <c r="K8" s="23"/>
    </row>
    <row r="9" spans="1:19" ht="14.45" customHeight="1">
      <c r="A9" s="116"/>
      <c r="B9" s="114"/>
      <c r="C9" s="97"/>
      <c r="D9" s="97"/>
      <c r="E9" s="112"/>
      <c r="F9" s="113"/>
      <c r="G9" s="97"/>
      <c r="H9" s="114"/>
      <c r="I9" s="114"/>
      <c r="J9" s="39"/>
      <c r="K9" s="23"/>
    </row>
    <row r="10" spans="1:19" ht="14.45" customHeight="1">
      <c r="A10" s="116"/>
      <c r="B10" s="114"/>
      <c r="C10" s="102" t="s">
        <v>261</v>
      </c>
      <c r="D10" s="102"/>
      <c r="E10" s="106" t="str">
        <f>'Fiche Générale'!B12</f>
        <v>ICONES - Ingénierie de la Communication Organisationnelle, Numérique Et Stratégique</v>
      </c>
      <c r="F10" s="107"/>
      <c r="G10" s="107"/>
      <c r="H10" s="107"/>
      <c r="I10" s="108"/>
      <c r="J10" s="40"/>
      <c r="K10" s="23"/>
    </row>
    <row r="11" spans="1:19" ht="14.45" customHeight="1">
      <c r="A11" s="117"/>
      <c r="B11" s="114"/>
      <c r="C11" s="102"/>
      <c r="D11" s="102"/>
      <c r="E11" s="109"/>
      <c r="F11" s="110"/>
      <c r="G11" s="110"/>
      <c r="H11" s="110"/>
      <c r="I11" s="111"/>
      <c r="J11" s="40"/>
      <c r="K11" s="23"/>
    </row>
    <row r="12" spans="1:19">
      <c r="C12" s="18"/>
      <c r="I12" s="13"/>
      <c r="J12" s="13"/>
      <c r="M12" s="98" t="s">
        <v>302</v>
      </c>
      <c r="N12" s="99"/>
      <c r="O12" s="130"/>
      <c r="P12" s="98" t="s">
        <v>303</v>
      </c>
      <c r="Q12" s="99"/>
      <c r="R12" s="99"/>
      <c r="S12" s="130"/>
    </row>
    <row r="13" spans="1:19">
      <c r="A13" s="123" t="s">
        <v>262</v>
      </c>
      <c r="B13" s="59" t="str">
        <f>'S4 Maquette'!B13:B14</f>
        <v>2ème Année</v>
      </c>
      <c r="C13" s="59"/>
      <c r="D13" s="123" t="s">
        <v>304</v>
      </c>
      <c r="E13" s="118">
        <f>'S4 Maquette'!E13:F14</f>
        <v>0</v>
      </c>
      <c r="F13" s="118"/>
      <c r="G13" s="118"/>
      <c r="H13" s="96" t="s">
        <v>305</v>
      </c>
      <c r="I13" s="96"/>
      <c r="J13" s="41"/>
      <c r="M13" s="100"/>
      <c r="N13" s="101"/>
      <c r="O13" s="131"/>
      <c r="P13" s="100"/>
      <c r="Q13" s="101"/>
      <c r="R13" s="101"/>
      <c r="S13" s="131"/>
    </row>
    <row r="14" spans="1:19">
      <c r="A14" s="125"/>
      <c r="B14" s="59"/>
      <c r="C14" s="59"/>
      <c r="D14" s="125"/>
      <c r="E14" s="118"/>
      <c r="F14" s="118"/>
      <c r="G14" s="118"/>
      <c r="H14" s="96"/>
      <c r="I14" s="96"/>
      <c r="J14" s="41"/>
      <c r="M14" s="96" t="s">
        <v>306</v>
      </c>
      <c r="N14" s="98" t="s">
        <v>307</v>
      </c>
      <c r="O14" s="130"/>
      <c r="P14" s="95"/>
      <c r="Q14" s="119"/>
      <c r="R14" s="122"/>
      <c r="S14" s="123"/>
    </row>
    <row r="15" spans="1:19">
      <c r="A15" s="123" t="s">
        <v>308</v>
      </c>
      <c r="B15" s="61" t="str">
        <f>'S4 Maquette'!B15:B16</f>
        <v>Semestre 4</v>
      </c>
      <c r="C15" s="62"/>
      <c r="D15" s="123" t="s">
        <v>309</v>
      </c>
      <c r="E15" s="118">
        <f>'S4 Maquette'!E15:F16</f>
        <v>0</v>
      </c>
      <c r="F15" s="118"/>
      <c r="G15" s="118"/>
      <c r="H15" s="126" t="str">
        <f>'Fiche Générale'!B5</f>
        <v>Session Unique</v>
      </c>
      <c r="I15" s="127"/>
      <c r="J15" s="42"/>
      <c r="M15" s="96"/>
      <c r="N15" s="132"/>
      <c r="O15" s="133"/>
      <c r="P15" s="95"/>
      <c r="Q15" s="120"/>
      <c r="R15" s="122"/>
      <c r="S15" s="124"/>
    </row>
    <row r="16" spans="1:19">
      <c r="A16" s="125"/>
      <c r="B16" s="64"/>
      <c r="C16" s="65"/>
      <c r="D16" s="125"/>
      <c r="E16" s="118"/>
      <c r="F16" s="118"/>
      <c r="G16" s="118"/>
      <c r="H16" s="128"/>
      <c r="I16" s="129"/>
      <c r="J16" s="42"/>
      <c r="M16" s="96"/>
      <c r="N16" s="132"/>
      <c r="O16" s="133"/>
      <c r="P16" s="95"/>
      <c r="Q16" s="120"/>
      <c r="R16" s="122"/>
      <c r="S16" s="124"/>
    </row>
    <row r="17" spans="1:20">
      <c r="L17" s="19"/>
      <c r="M17" s="96"/>
      <c r="N17" s="100"/>
      <c r="O17" s="131"/>
      <c r="P17" s="95"/>
      <c r="Q17" s="121"/>
      <c r="R17" s="122"/>
      <c r="S17" s="125"/>
    </row>
    <row r="18" spans="1:20" ht="59.45" customHeight="1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6" customHeight="1">
      <c r="A19" s="47" t="str">
        <f>'S4 Maquette'!B19</f>
        <v>UE 1 : Théorie de la communication des organisations</v>
      </c>
      <c r="B19" s="47" t="str">
        <f>'S4 Maquette'!C19</f>
        <v>UE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'S4 Maquette'!B20</f>
        <v>Environnement sociétal numérique et réseaux sociaux</v>
      </c>
      <c r="B20" s="47" t="str">
        <f>'S4 Maquette'!C20</f>
        <v>ECUE</v>
      </c>
      <c r="C20" s="46" t="str">
        <f>'S4 Maquette'!F20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'S4 Maquette'!B21</f>
        <v>Partenariats et mécénat</v>
      </c>
      <c r="B21" s="47" t="str">
        <f>'S4 Maquette'!C21</f>
        <v>ECUE</v>
      </c>
      <c r="C21" s="46" t="str">
        <f>'S4 Maquette'!F21</f>
        <v>Modification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'S4 Maquette'!B22</f>
        <v>UE 2 : Approche Technologique</v>
      </c>
      <c r="B22" s="47" t="str">
        <f>'S4 Maquette'!C22</f>
        <v>UE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'S4 Maquette'!B23</f>
        <v>Film institutionnel, conception, réalisation</v>
      </c>
      <c r="B23" s="47" t="str">
        <f>'S4 Maquette'!C23</f>
        <v>ECUE</v>
      </c>
      <c r="C23" s="46" t="str">
        <f>'S4 Maquette'!F23</f>
        <v>Modification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'S4 Maquette'!B24</f>
        <v>Animation de communautés</v>
      </c>
      <c r="B24" s="47" t="str">
        <f>'S4 Maquette'!C24</f>
        <v>ECUE</v>
      </c>
      <c r="C24" s="46" t="str">
        <f>'S4 Maquette'!F24</f>
        <v>Modification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'S4 Maquette'!B25</f>
        <v>Réseaux sociaux : de la stratégie à l'opérationnel</v>
      </c>
      <c r="B25" s="47" t="str">
        <f>'S4 Maquette'!C25</f>
        <v>ECUE</v>
      </c>
      <c r="C25" s="46" t="str">
        <f>'S4 Maquette'!F25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'S4 Maquette'!B26</f>
        <v>Technologies de l'intelligence et connectivité</v>
      </c>
      <c r="B26" s="47" t="str">
        <f>'S4 Maquette'!C26</f>
        <v>ECUE</v>
      </c>
      <c r="C26" s="46" t="str">
        <f>'S4 Maquette'!F26</f>
        <v>Modification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'S4 Maquette'!B27</f>
        <v>UE3 : Conception de projets interculturels</v>
      </c>
      <c r="B27" s="47" t="str">
        <f>'S4 Maquette'!C27</f>
        <v>UE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 t="str">
        <f>'S4 Maquette'!B28</f>
        <v>Conception des projets numériques</v>
      </c>
      <c r="B28" s="47" t="str">
        <f>'S4 Maquette'!C28</f>
        <v>ECUE</v>
      </c>
      <c r="C28" s="46" t="str">
        <f>'S4 Maquette'!F28</f>
        <v>Modification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 t="str">
        <f>'S4 Maquette'!B29</f>
        <v>Projet évenementiel collectif de professionnalisation</v>
      </c>
      <c r="B29" s="47" t="str">
        <f>'S4 Maquette'!C29</f>
        <v>ECUE</v>
      </c>
      <c r="C29" s="46" t="str">
        <f>'S4 Maquette'!F29</f>
        <v>Modification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 t="str">
        <f>'S4 Maquette'!B30</f>
        <v>UE4 : Outils de la communication organisationnelle</v>
      </c>
      <c r="B30" s="47" t="str">
        <f>'S4 Maquette'!C30</f>
        <v>UE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 t="str">
        <f>'S4 Maquette'!B31</f>
        <v>PAO et création graphique 2</v>
      </c>
      <c r="B31" s="47" t="str">
        <f>'S4 Maquette'!C31</f>
        <v>ECUE</v>
      </c>
      <c r="C31" s="46" t="str">
        <f>'S4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'S4 Maquette'!B32</f>
        <v>Analyse des tendances</v>
      </c>
      <c r="B32" s="47" t="str">
        <f>'S4 Maquette'!C32</f>
        <v>ECUE</v>
      </c>
      <c r="C32" s="46" t="str">
        <f>'S4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'S4 Maquette'!B33</f>
        <v>Anglais spécialisé et preparation à la certification</v>
      </c>
      <c r="B33" s="47" t="str">
        <f>'S4 Maquette'!C33</f>
        <v>ECUE</v>
      </c>
      <c r="C33" s="46" t="str">
        <f>'S4 Maquette'!F33</f>
        <v>Modification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 t="str">
        <f>'S4 Maquette'!B34</f>
        <v>UE 5 : PPR</v>
      </c>
      <c r="B34" s="47" t="str">
        <f>'S4 Maquette'!C34</f>
        <v>UE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 t="str">
        <f>'S4 Maquette'!B35</f>
        <v>Mémoire de recherche</v>
      </c>
      <c r="B35" s="47" t="str">
        <f>'S4 Maquette'!C35</f>
        <v>ECUE</v>
      </c>
      <c r="C35" s="46" t="str">
        <f>'S4 Maquette'!F35</f>
        <v>Modification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56CC4B5F-EE4C-43E6-8398-135EC8E115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/>
  <cp:revision/>
  <dcterms:created xsi:type="dcterms:W3CDTF">2022-09-27T13:03:25Z</dcterms:created>
  <dcterms:modified xsi:type="dcterms:W3CDTF">2024-04-29T09:44:47Z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